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codeName="ThisWorkbook" defaultThemeVersion="124226"/>
  <mc:AlternateContent xmlns:mc="http://schemas.openxmlformats.org/markup-compatibility/2006">
    <mc:Choice Requires="x15">
      <x15ac:absPath xmlns:x15ac="http://schemas.microsoft.com/office/spreadsheetml/2010/11/ac" url="C:\Users\racze\Desktop\"/>
    </mc:Choice>
  </mc:AlternateContent>
  <xr:revisionPtr revIDLastSave="0" documentId="13_ncr:11_{0417B150-9F50-4D1E-B717-3998D1CF78EB}" xr6:coauthVersionLast="45" xr6:coauthVersionMax="45" xr10:uidLastSave="{00000000-0000-0000-0000-000000000000}"/>
  <bookViews>
    <workbookView xWindow="-108" yWindow="-108" windowWidth="23256" windowHeight="12576" xr2:uid="{00000000-000D-0000-FFFF-FFFF00000000}"/>
  </bookViews>
  <sheets>
    <sheet name="Pokyny pro vyplnění" sheetId="11" r:id="rId1"/>
    <sheet name="Stavba" sheetId="1" r:id="rId2"/>
    <sheet name="VzorPolozky" sheetId="10" state="hidden" r:id="rId3"/>
    <sheet name="99 99 Naklady" sheetId="12" r:id="rId4"/>
    <sheet name="SO 03 SO 03 Pol" sheetId="13" r:id="rId5"/>
  </sheets>
  <externalReferences>
    <externalReference r:id="rId6"/>
  </externalReferences>
  <definedNames>
    <definedName name="CelkemDPHVypocet" localSheetId="1">Stavba!$H$45</definedName>
    <definedName name="CenaCelkem">Stavba!$G$29</definedName>
    <definedName name="CenaCelkemBezDPH">Stavba!$G$28</definedName>
    <definedName name="CenaCelkemVypocet" localSheetId="1">Stavba!$I$45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'99 99 Naklady'!$1:$7</definedName>
    <definedName name="_xlnm.Print_Titles" localSheetId="4">'SO 03 SO 03 Pol'!$1:$7</definedName>
    <definedName name="oadresa">Stavba!$D$6</definedName>
    <definedName name="Objednatel" localSheetId="1">Stavba!$D$5</definedName>
    <definedName name="Objekt" localSheetId="1">Stavba!$B$38</definedName>
    <definedName name="_xlnm.Print_Area" localSheetId="3">'99 99 Naklady'!$A$1:$X$30</definedName>
    <definedName name="_xlnm.Print_Area" localSheetId="4">'SO 03 SO 03 Pol'!$A$1:$X$30</definedName>
    <definedName name="_xlnm.Print_Area" localSheetId="1">Stavba!$A$1:$J$143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Stavba!$F$45</definedName>
    <definedName name="ZakladDPHZakl">Stavba!$G$25</definedName>
    <definedName name="ZakladDPHZaklVypocet" localSheetId="1">Stavba!$G$45</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42" i="1" l="1"/>
  <c r="I141" i="1"/>
  <c r="I140" i="1"/>
  <c r="I143" i="1" s="1"/>
  <c r="J142" i="1" s="1"/>
  <c r="I139" i="1"/>
  <c r="G44" i="1"/>
  <c r="I44" i="1" s="1"/>
  <c r="F44" i="1"/>
  <c r="G43" i="1"/>
  <c r="F43" i="1"/>
  <c r="G41" i="1"/>
  <c r="I41" i="1" s="1"/>
  <c r="F41" i="1"/>
  <c r="G40" i="1"/>
  <c r="F40" i="1"/>
  <c r="G39" i="1"/>
  <c r="F39" i="1"/>
  <c r="G29" i="13"/>
  <c r="G8" i="13"/>
  <c r="G9" i="13"/>
  <c r="M9" i="13" s="1"/>
  <c r="I9" i="13"/>
  <c r="I8" i="13" s="1"/>
  <c r="K9" i="13"/>
  <c r="K8" i="13" s="1"/>
  <c r="O9" i="13"/>
  <c r="O8" i="13" s="1"/>
  <c r="Q9" i="13"/>
  <c r="Q8" i="13" s="1"/>
  <c r="V9" i="13"/>
  <c r="G10" i="13"/>
  <c r="M10" i="13" s="1"/>
  <c r="I10" i="13"/>
  <c r="K10" i="13"/>
  <c r="O10" i="13"/>
  <c r="Q10" i="13"/>
  <c r="V10" i="13"/>
  <c r="G11" i="13"/>
  <c r="I11" i="13"/>
  <c r="K11" i="13"/>
  <c r="M11" i="13"/>
  <c r="O11" i="13"/>
  <c r="Q11" i="13"/>
  <c r="V11" i="13"/>
  <c r="G12" i="13"/>
  <c r="I12" i="13"/>
  <c r="K12" i="13"/>
  <c r="M12" i="13"/>
  <c r="O12" i="13"/>
  <c r="Q12" i="13"/>
  <c r="V12" i="13"/>
  <c r="G13" i="13"/>
  <c r="I13" i="13"/>
  <c r="K13" i="13"/>
  <c r="M13" i="13"/>
  <c r="O13" i="13"/>
  <c r="Q13" i="13"/>
  <c r="V13" i="13"/>
  <c r="G14" i="13"/>
  <c r="I14" i="13"/>
  <c r="K14" i="13"/>
  <c r="M14" i="13"/>
  <c r="O14" i="13"/>
  <c r="Q14" i="13"/>
  <c r="V14" i="13"/>
  <c r="V8" i="13" s="1"/>
  <c r="G16" i="13"/>
  <c r="G15" i="13" s="1"/>
  <c r="I16" i="13"/>
  <c r="I15" i="13" s="1"/>
  <c r="K16" i="13"/>
  <c r="K15" i="13" s="1"/>
  <c r="O16" i="13"/>
  <c r="Q16" i="13"/>
  <c r="V16" i="13"/>
  <c r="V15" i="13" s="1"/>
  <c r="G17" i="13"/>
  <c r="M17" i="13" s="1"/>
  <c r="I17" i="13"/>
  <c r="K17" i="13"/>
  <c r="O17" i="13"/>
  <c r="O15" i="13" s="1"/>
  <c r="Q17" i="13"/>
  <c r="V17" i="13"/>
  <c r="G18" i="13"/>
  <c r="I18" i="13"/>
  <c r="K18" i="13"/>
  <c r="M18" i="13"/>
  <c r="O18" i="13"/>
  <c r="Q18" i="13"/>
  <c r="V18" i="13"/>
  <c r="G19" i="13"/>
  <c r="I19" i="13"/>
  <c r="K19" i="13"/>
  <c r="M19" i="13"/>
  <c r="O19" i="13"/>
  <c r="Q19" i="13"/>
  <c r="V19" i="13"/>
  <c r="G20" i="13"/>
  <c r="I20" i="13"/>
  <c r="K20" i="13"/>
  <c r="M20" i="13"/>
  <c r="O20" i="13"/>
  <c r="Q20" i="13"/>
  <c r="Q15" i="13" s="1"/>
  <c r="V20" i="13"/>
  <c r="G22" i="13"/>
  <c r="I22" i="13"/>
  <c r="K22" i="13"/>
  <c r="M22" i="13"/>
  <c r="O22" i="13"/>
  <c r="Q22" i="13"/>
  <c r="V22" i="13"/>
  <c r="G23" i="13"/>
  <c r="I23" i="13"/>
  <c r="K23" i="13"/>
  <c r="M23" i="13"/>
  <c r="O23" i="13"/>
  <c r="Q23" i="13"/>
  <c r="V23" i="13"/>
  <c r="G24" i="13"/>
  <c r="M24" i="13" s="1"/>
  <c r="I24" i="13"/>
  <c r="K24" i="13"/>
  <c r="O24" i="13"/>
  <c r="Q24" i="13"/>
  <c r="V24" i="13"/>
  <c r="G25" i="13"/>
  <c r="M25" i="13" s="1"/>
  <c r="I25" i="13"/>
  <c r="K25" i="13"/>
  <c r="O25" i="13"/>
  <c r="Q25" i="13"/>
  <c r="V25" i="13"/>
  <c r="G26" i="13"/>
  <c r="M26" i="13" s="1"/>
  <c r="I26" i="13"/>
  <c r="K26" i="13"/>
  <c r="O26" i="13"/>
  <c r="Q26" i="13"/>
  <c r="V26" i="13"/>
  <c r="G27" i="13"/>
  <c r="I27" i="13"/>
  <c r="K27" i="13"/>
  <c r="M27" i="13"/>
  <c r="O27" i="13"/>
  <c r="Q27" i="13"/>
  <c r="V27" i="13"/>
  <c r="AE29" i="13"/>
  <c r="AF29" i="13"/>
  <c r="G29" i="12"/>
  <c r="V8" i="12"/>
  <c r="G9" i="12"/>
  <c r="G8" i="12" s="1"/>
  <c r="I9" i="12"/>
  <c r="I8" i="12" s="1"/>
  <c r="K9" i="12"/>
  <c r="K8" i="12" s="1"/>
  <c r="O9" i="12"/>
  <c r="O8" i="12" s="1"/>
  <c r="Q9" i="12"/>
  <c r="V9" i="12"/>
  <c r="G10" i="12"/>
  <c r="M10" i="12" s="1"/>
  <c r="I10" i="12"/>
  <c r="K10" i="12"/>
  <c r="O10" i="12"/>
  <c r="Q10" i="12"/>
  <c r="Q8" i="12" s="1"/>
  <c r="V10" i="12"/>
  <c r="G11" i="12"/>
  <c r="I11" i="12"/>
  <c r="K11" i="12"/>
  <c r="M11" i="12"/>
  <c r="O11" i="12"/>
  <c r="Q11" i="12"/>
  <c r="V11" i="12"/>
  <c r="G12" i="12"/>
  <c r="I12" i="12"/>
  <c r="K12" i="12"/>
  <c r="M12" i="12"/>
  <c r="O12" i="12"/>
  <c r="Q12" i="12"/>
  <c r="V12" i="12"/>
  <c r="G13" i="12"/>
  <c r="Q13" i="12"/>
  <c r="G14" i="12"/>
  <c r="I14" i="12"/>
  <c r="I13" i="12" s="1"/>
  <c r="K14" i="12"/>
  <c r="M14" i="12"/>
  <c r="O14" i="12"/>
  <c r="O13" i="12" s="1"/>
  <c r="Q14" i="12"/>
  <c r="V14" i="12"/>
  <c r="V13" i="12" s="1"/>
  <c r="G16" i="12"/>
  <c r="I16" i="12"/>
  <c r="K16" i="12"/>
  <c r="K13" i="12" s="1"/>
  <c r="M16" i="12"/>
  <c r="O16" i="12"/>
  <c r="Q16" i="12"/>
  <c r="V16" i="12"/>
  <c r="G18" i="12"/>
  <c r="M18" i="12" s="1"/>
  <c r="I18" i="12"/>
  <c r="K18" i="12"/>
  <c r="O18" i="12"/>
  <c r="Q18" i="12"/>
  <c r="V18" i="12"/>
  <c r="G20" i="12"/>
  <c r="M20" i="12" s="1"/>
  <c r="I20" i="12"/>
  <c r="K20" i="12"/>
  <c r="O20" i="12"/>
  <c r="Q20" i="12"/>
  <c r="V20" i="12"/>
  <c r="G22" i="12"/>
  <c r="M22" i="12" s="1"/>
  <c r="I22" i="12"/>
  <c r="K22" i="12"/>
  <c r="O22" i="12"/>
  <c r="Q22" i="12"/>
  <c r="V22" i="12"/>
  <c r="G26" i="12"/>
  <c r="I26" i="12"/>
  <c r="K26" i="12"/>
  <c r="M26" i="12"/>
  <c r="O26" i="12"/>
  <c r="Q26" i="12"/>
  <c r="V26" i="12"/>
  <c r="G27" i="12"/>
  <c r="I27" i="12"/>
  <c r="K27" i="12"/>
  <c r="M27" i="12"/>
  <c r="O27" i="12"/>
  <c r="Q27" i="12"/>
  <c r="V27" i="12"/>
  <c r="AE29" i="12"/>
  <c r="I20" i="1"/>
  <c r="I19" i="1"/>
  <c r="I18" i="1"/>
  <c r="I17" i="1"/>
  <c r="I16" i="1"/>
  <c r="AZ133" i="1"/>
  <c r="AZ131" i="1"/>
  <c r="AZ130" i="1"/>
  <c r="AZ129" i="1"/>
  <c r="AZ128" i="1"/>
  <c r="AZ127" i="1"/>
  <c r="AZ126" i="1"/>
  <c r="AZ125" i="1"/>
  <c r="AZ123" i="1"/>
  <c r="AZ122" i="1"/>
  <c r="AZ120" i="1"/>
  <c r="AZ118" i="1"/>
  <c r="AZ117" i="1"/>
  <c r="AZ115" i="1"/>
  <c r="AZ114" i="1"/>
  <c r="AZ112" i="1"/>
  <c r="AZ111" i="1"/>
  <c r="AZ109" i="1"/>
  <c r="AZ107" i="1"/>
  <c r="AZ106" i="1"/>
  <c r="AZ105" i="1"/>
  <c r="AZ103" i="1"/>
  <c r="AZ100" i="1"/>
  <c r="AZ98" i="1"/>
  <c r="AZ94" i="1"/>
  <c r="AZ93" i="1"/>
  <c r="AZ91" i="1"/>
  <c r="AZ90" i="1"/>
  <c r="AZ88" i="1"/>
  <c r="AZ87" i="1"/>
  <c r="AZ86" i="1"/>
  <c r="AZ84" i="1"/>
  <c r="AZ83" i="1"/>
  <c r="AZ81" i="1"/>
  <c r="AZ79" i="1"/>
  <c r="AZ78" i="1"/>
  <c r="AZ76" i="1"/>
  <c r="AZ74" i="1"/>
  <c r="AZ73" i="1"/>
  <c r="AZ71" i="1"/>
  <c r="AZ70" i="1"/>
  <c r="AZ68" i="1"/>
  <c r="AZ67" i="1"/>
  <c r="AZ65" i="1"/>
  <c r="AZ63" i="1"/>
  <c r="AZ62" i="1"/>
  <c r="AZ61" i="1"/>
  <c r="AZ60" i="1"/>
  <c r="AZ59" i="1"/>
  <c r="AZ58" i="1"/>
  <c r="AZ55" i="1"/>
  <c r="AZ53" i="1"/>
  <c r="AZ52" i="1"/>
  <c r="AZ50" i="1"/>
  <c r="AZ48" i="1"/>
  <c r="F45" i="1"/>
  <c r="G23" i="1" s="1"/>
  <c r="G45" i="1"/>
  <c r="G25" i="1" s="1"/>
  <c r="H45" i="1"/>
  <c r="I43" i="1"/>
  <c r="I40" i="1"/>
  <c r="I39" i="1"/>
  <c r="I45" i="1" s="1"/>
  <c r="A27" i="1" l="1"/>
  <c r="A28" i="1" s="1"/>
  <c r="G28" i="1" s="1"/>
  <c r="G27" i="1" s="1"/>
  <c r="G29" i="1" s="1"/>
  <c r="M8" i="13"/>
  <c r="M16" i="13"/>
  <c r="M15" i="13" s="1"/>
  <c r="M13" i="12"/>
  <c r="AF29" i="12"/>
  <c r="M9" i="12"/>
  <c r="M8" i="12" s="1"/>
  <c r="J141" i="1"/>
  <c r="J139" i="1"/>
  <c r="J143" i="1" s="1"/>
  <c r="J140" i="1"/>
  <c r="J40" i="1"/>
  <c r="J41" i="1"/>
  <c r="J44" i="1"/>
  <c r="J39" i="1"/>
  <c r="J45" i="1" s="1"/>
  <c r="J43" i="1"/>
  <c r="I21" i="1"/>
  <c r="J28" i="1"/>
  <c r="J26" i="1"/>
  <c r="G38" i="1"/>
  <c r="F38" i="1"/>
  <c r="J23" i="1"/>
  <c r="J24" i="1"/>
  <c r="J25" i="1"/>
  <c r="J27" i="1"/>
  <c r="E24" i="1"/>
  <c r="G24" i="1"/>
  <c r="E26" i="1"/>
  <c r="G2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EC0E956C-35AD-49B1-BF71-FA60B2E8610A}">
      <text>
        <r>
          <rPr>
            <sz val="9"/>
            <color indexed="81"/>
            <rFont val="Tahoma"/>
            <family val="2"/>
            <charset val="238"/>
          </rPr>
          <t>Jedná se o informaci, zda se jedná o položku, která je do rozpočtu zadána z cenové soustavy RTS, nebo vlastní.</t>
        </r>
      </text>
    </comment>
    <comment ref="T6" authorId="0" shapeId="0" xr:uid="{261AE96F-7DCD-4757-9F46-7BF78088872B}">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404F5BDF-DF48-4AD6-9F7D-DC90B08A9297}">
      <text>
        <r>
          <rPr>
            <sz val="9"/>
            <color indexed="81"/>
            <rFont val="Tahoma"/>
            <family val="2"/>
            <charset val="238"/>
          </rPr>
          <t>Jedná se o informaci, zda se jedná o položku, která je do rozpočtu zadána z cenové soustavy RTS, nebo vlastní.</t>
        </r>
      </text>
    </comment>
    <comment ref="T6" authorId="0" shapeId="0" xr:uid="{AB61EB70-D46A-4AF1-85DA-5588FEC62335}">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<sst xmlns="http://schemas.openxmlformats.org/spreadsheetml/2006/main" count="465" uniqueCount="232">
  <si>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</si>
  <si>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</si>
  <si>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</si>
  <si>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</si>
  <si>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</si>
  <si>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</si>
  <si>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</si>
  <si>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</si>
  <si>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</si>
  <si>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</si>
  <si>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</si>
  <si>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</si>
  <si>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</si>
  <si>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</si>
  <si>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</si>
  <si>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</si>
  <si>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</si>
  <si>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</si>
  <si>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</si>
  <si>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</si>
  <si>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</si>
  <si>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</si>
  <si>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</si>
  <si>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</si>
  <si>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</si>
  <si>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</si>
  <si>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</si>
  <si>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</si>
  <si>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</si>
  <si>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</si>
  <si>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</si>
  <si>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</si>
  <si>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</si>
  <si>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</si>
  <si>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</si>
  <si>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</si>
  <si>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</si>
  <si>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</si>
  <si>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</si>
  <si>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</si>
  <si>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</si>
  <si>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</si>
  <si>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</si>
  <si>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VH atelier spol. s r.o.</t>
  </si>
  <si>
    <t>571/19</t>
  </si>
  <si>
    <t>Brno, VDJ Útěchov - SO 03 Rekonstrukce kabelové přípojky</t>
  </si>
  <si>
    <t>VH atelier,spol.s r.o.</t>
  </si>
  <si>
    <t>Lidická 960/81</t>
  </si>
  <si>
    <t>Brno</t>
  </si>
  <si>
    <t>60200</t>
  </si>
  <si>
    <t>49437267</t>
  </si>
  <si>
    <t>CZ49437267</t>
  </si>
  <si>
    <t>Stavba</t>
  </si>
  <si>
    <t>Ostatní a vedlejší náklady</t>
  </si>
  <si>
    <t>99</t>
  </si>
  <si>
    <t>Stavební objekt</t>
  </si>
  <si>
    <t>SO 03</t>
  </si>
  <si>
    <t>Rekonstrukce kabelové přípojky</t>
  </si>
  <si>
    <t>Celkem za stavbu</t>
  </si>
  <si>
    <t>CZK</t>
  </si>
  <si>
    <t>#POPS</t>
  </si>
  <si>
    <t>Popis stavby: 571/19 - Brno, VDJ Útěchov - SO 03 Rekonstrukce kabelové přípojky</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</si>
  <si>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</si>
  <si>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</si>
  <si>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</si>
  <si>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</si>
  <si>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</si>
  <si>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</si>
  <si>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</si>
  <si>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</si>
  <si>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</si>
  <si>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</si>
  <si>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</si>
  <si>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</si>
  <si>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</si>
  <si>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</si>
  <si>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</si>
  <si>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</si>
  <si>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</si>
  <si>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</si>
  <si>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</si>
  <si>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</si>
  <si>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</si>
  <si>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</si>
  <si>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</si>
  <si>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</si>
  <si>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</si>
  <si>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</si>
  <si>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</si>
  <si>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</si>
  <si>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</si>
  <si>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</si>
  <si>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</si>
  <si>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</si>
  <si>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</si>
  <si>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</si>
  <si>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</si>
  <si>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</si>
  <si>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</si>
  <si>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</si>
  <si>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</si>
  <si>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</si>
  <si>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</si>
  <si>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</si>
  <si>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</si>
  <si>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</si>
  <si>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4. OSTATNÍ INFORMACE</t>
  </si>
  <si>
    <t>Při oceňování těchto položek je potřeba vycházet z této informace:</t>
  </si>
  <si>
    <t>V uměle vytvořených položkách (definovány jako "individuální" nebo "vlastní" s označením (R)) se objevuje označení "D" a "D+M", jedná se o označení "dodávka" a "dodávka + montáž". Dále se v rozpočtu vyskytuje označení "DEM", jedná se o označení demontáže.</t>
  </si>
  <si>
    <t>V elektro části projektu se objevují zkratky:</t>
  </si>
  <si>
    <t>DM: Dodávka, montáž, zapojení</t>
  </si>
  <si>
    <t>DM-RO: Dodávka, montáž, zapojení - v rozvaděči</t>
  </si>
  <si>
    <t>ROZV: Součást rozvaděče</t>
  </si>
  <si>
    <t>TECH: Dodávka součastí vystrojení technologie, elektro pouze zapojení</t>
  </si>
  <si>
    <t>ZP: Dodávka součastí vystrojení technologie, elektro zapojení a parametrizace</t>
  </si>
  <si>
    <t>Z: Pouze pro doplnění (dodávka, montáž ani zapojení není součástí dodávky části MaR ani ASŘTP)</t>
  </si>
  <si>
    <t>Zhotovitel stavby při oceňování těchto položek provedene pro vyčíslení nabídkové ceny vždy v součinnosti s přihlédnutím k výkresové části dokumentace.</t>
  </si>
  <si>
    <t>Rekapitulace dílů</t>
  </si>
  <si>
    <t>Typ dílu</t>
  </si>
  <si>
    <t>M21</t>
  </si>
  <si>
    <t>Elektromontáže</t>
  </si>
  <si>
    <t>M46</t>
  </si>
  <si>
    <t>Zemní práce</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</si>
  <si>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</si>
  <si>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</si>
  <si>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</si>
  <si>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</si>
  <si>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</si>
  <si>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</si>
  <si>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</si>
  <si>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</si>
  <si>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</si>
  <si>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</si>
  <si>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</si>
  <si>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</si>
  <si>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</si>
  <si>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</si>
  <si>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</si>
  <si>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</si>
  <si>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</si>
  <si>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</si>
  <si>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</si>
  <si>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</si>
  <si>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</si>
  <si>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</si>
  <si>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</si>
  <si>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</si>
  <si>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</si>
  <si>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</si>
  <si>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</si>
  <si>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</si>
  <si>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</si>
  <si>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</si>
  <si>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</si>
  <si>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005111021(R)</t>
  </si>
  <si>
    <t>Vytýčení stavby a inženýrských sítí, geodetické vytyčení hranic pozemků areálu VDJ</t>
  </si>
  <si>
    <t>kpl</t>
  </si>
  <si>
    <t>Vlastní</t>
  </si>
  <si>
    <t>Indiv</t>
  </si>
  <si>
    <t>Práce</t>
  </si>
  <si>
    <t>POL1_</t>
  </si>
  <si>
    <t>005121010(R)</t>
  </si>
  <si>
    <t>Zařízení staveniště</t>
  </si>
  <si>
    <t>005124010(R)</t>
  </si>
  <si>
    <t>Koordinační a kompletační činnost</t>
  </si>
  <si>
    <t>005124011(R)</t>
  </si>
  <si>
    <t>Provozní vlivy</t>
  </si>
  <si>
    <t>004111020(R)</t>
  </si>
  <si>
    <t>Dílenská dokumentace</t>
  </si>
  <si>
    <t>zhotovitel stavby zpracuje dílenskou dokumentaci pro rozváděče : 1</t>
  </si>
  <si>
    <t>VV</t>
  </si>
  <si>
    <t>005211030(R)</t>
  </si>
  <si>
    <t>Dočasná dopravní opatření</t>
  </si>
  <si>
    <t>zhotovitel stavby osadí zajistí a projedná dočasné dopravní značení na příslušeném DI, vč. poplatku : 1</t>
  </si>
  <si>
    <t>005211701(R)</t>
  </si>
  <si>
    <t>Průběžná fotodokumentace stavby</t>
  </si>
  <si>
    <t>provedení fotodokumentace objektu před zahájemním stavebních prací, průběžná fotodokumentace po dobu realizace : 1</t>
  </si>
  <si>
    <t>005231020(R)</t>
  </si>
  <si>
    <t>Individuální vyzkoušení a komplexní zkoušky v délce trvání 72 hodin</t>
  </si>
  <si>
    <t>individuální a komplexní vyzkoušení jako celku : 1</t>
  </si>
  <si>
    <t>005241010(R)</t>
  </si>
  <si>
    <t>Dokumentace skutečného provedení stavby (DSPS)</t>
  </si>
  <si>
    <t>Náklady na vyhotovení dokumentace skutečného provedení stavby a její předání objednateli v požadované formě a počtu 4 tištěných pracé a 4 krát na CD nosiči v digitální podobě, tj. vše ve formátu pdf + vše v editovatelném formátu (doc, xls, dwg, dgn) : 1</t>
  </si>
  <si>
    <t xml:space="preserve">Zpracováno dle Vyhlášky č. 499/2006 Sb. o dokumentaci staveb ve znění pozdějších předpisů. Vč. zajištění příslušné autorizace dokumentace. : </t>
  </si>
  <si>
    <t xml:space="preserve">Dokumentace bude mít stejnou strukturu jako projektová dokumentace pro provádění stavby. : </t>
  </si>
  <si>
    <t>005241020(R)</t>
  </si>
  <si>
    <t>Geodetické zaměření skutečného provedení stavby venkovních objektů, geometrické plány stavby</t>
  </si>
  <si>
    <t>900600031(R)</t>
  </si>
  <si>
    <t>Vícetisky projektové dokumentace pro potřebu dodavatele stavby</t>
  </si>
  <si>
    <t>SUM</t>
  </si>
  <si>
    <t>END</t>
  </si>
  <si>
    <t>Položkový soupis prací a dodávek</t>
  </si>
  <si>
    <t>210101(R)</t>
  </si>
  <si>
    <t>DM: Přípojková skříň MX01 osazená do stávajícího plastového pilíře, In=63A, IP446 ks Pojistkové spodky vel. 00Výměna za stávající skříň SS100</t>
  </si>
  <si>
    <t>ks</t>
  </si>
  <si>
    <t>POL1_9</t>
  </si>
  <si>
    <t>210102(R)</t>
  </si>
  <si>
    <t>DM: Nožová pojistka vel. 00, 40 A gG</t>
  </si>
  <si>
    <t>210103(R)</t>
  </si>
  <si>
    <t>DM: Elektroměrový rozvaděč RE01 pro přímé měření v plastovém pilíři, In=80A, IP44/20 Hlavní jistič 3p, 40 A, charakteristika B</t>
  </si>
  <si>
    <t>210104(R)</t>
  </si>
  <si>
    <t>DM: Hliníkový instalační kabel s plnými jádry a pláštěm PVC 4x50 mm2, vč. uložení, ukončení a, označení</t>
  </si>
  <si>
    <t>m</t>
  </si>
  <si>
    <t>210105(R)</t>
  </si>
  <si>
    <t>DM: Uzemňovací vedení FeZn 30x4 mm založené do kabelové rýhy na konci přípojky u starého VDJ</t>
  </si>
  <si>
    <t>210106(R)</t>
  </si>
  <si>
    <t>D: Revize elektrického zařízení včetně vyhotovení zprávy</t>
  </si>
  <si>
    <t>460102(R)</t>
  </si>
  <si>
    <t>DM: Výkop a zához kabelové rýhy 0,80×0,35m ručně v zemině třídy 3-4, včetně zřízení kabelového lože, 10/10cm</t>
  </si>
  <si>
    <t>460103(R)</t>
  </si>
  <si>
    <t>DM: Výkop a zához kabelové rýhy 1,00×0,50m strojně v zemině třídy 3-4</t>
  </si>
  <si>
    <t>460104(R)</t>
  </si>
  <si>
    <t>DM: Výkop a zához kabelové rýhy 1,00×0,50m ručně v zemině třídy 3-4</t>
  </si>
  <si>
    <t>460105(R)</t>
  </si>
  <si>
    <t>Sondy napříč kabelovou trasou kopané ručně v zemině třídy 3-4</t>
  </si>
  <si>
    <t>460106(R)</t>
  </si>
  <si>
    <t>Vrtamý protlak pod silnicí do Adamova, předpokládané parametry, průměr 130 mm, dl. 10 m, hloubka 1m, vč. startovacích a koncových jam protlaku, vč. pažení</t>
  </si>
  <si>
    <t>umístění protlaku se určí na základě ručně kopaných sond a situování sdělovacího kabelu.</t>
  </si>
  <si>
    <t>POP</t>
  </si>
  <si>
    <t>460107(R)</t>
  </si>
  <si>
    <t>Průchod trasy přes dětské hřiště zahrnuje demontáž prvkú (skluzavka, houpačka, atd.) sejmutí kačírku, z povrchu, průsek keři, opětovnou montáž prvků dětského hřiště a rozprostření kačírku</t>
  </si>
  <si>
    <t>460108(R)</t>
  </si>
  <si>
    <t>DM: Výstražná fólie PVC šířka 22 cm</t>
  </si>
  <si>
    <t>460109(R)</t>
  </si>
  <si>
    <t>DM: Kabelová flexibilní chránička pr. 110 mm</t>
  </si>
  <si>
    <t>460110(R)</t>
  </si>
  <si>
    <t>DM: Konečná úprava komunikace, zpevněné plochy</t>
  </si>
  <si>
    <t>m2</t>
  </si>
  <si>
    <t>460111(R)</t>
  </si>
  <si>
    <t>M: Konečná úprava terénu do původního stavu</t>
  </si>
  <si>
    <t>460112(R)</t>
  </si>
  <si>
    <t>M: Ochrana kořenového systémů stromů v trase 125 ručního kopání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</si>
</sst>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17"/>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0">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28"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2" xfId="0" applyNumberFormat="1" applyFont="1" applyBorder="1" applyAlignment="1">
      <alignment vertical="center" wrapText="1" shrinkToFit="1"/>
    </xf>
    <xf numFmtId="4" fontId="5" fillId="0" borderId="32" xfId="0" applyNumberFormat="1" applyFont="1" applyBorder="1" applyAlignment="1">
      <alignment vertical="center"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15" fillId="3" borderId="35" xfId="0" applyNumberFormat="1" applyFont="1" applyFill="1" applyBorder="1" applyAlignment="1">
      <alignment vertical="center" wrapText="1" shrinkToFit="1"/>
    </xf>
    <xf numFmtId="4" fontId="15" fillId="3" borderId="35" xfId="0" applyNumberFormat="1" applyFont="1" applyFill="1" applyBorder="1" applyAlignment="1">
      <alignment vertical="center" shrinkToFit="1"/>
    </xf>
    <xf numFmtId="4"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6"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7"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7" fillId="5" borderId="28" xfId="0" applyFont="1" applyFill="1" applyBorder="1" applyAlignment="1">
      <alignment horizontal="center" vertical="center" wrapText="1"/>
    </xf>
    <xf numFmtId="0" fontId="17" fillId="5" borderId="29" xfId="0" applyFont="1" applyFill="1" applyBorder="1" applyAlignment="1">
      <alignment horizontal="center" vertical="center" wrapText="1"/>
    </xf>
    <xf numFmtId="0" fontId="17"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3" fontId="3" fillId="0" borderId="33" xfId="0" applyNumberFormat="1" applyFont="1" applyBorder="1" applyAlignment="1">
      <alignment vertical="center"/>
    </xf>
    <xf numFmtId="3" fontId="3" fillId="3" borderId="36"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6" xfId="0" applyNumberFormat="1" applyFont="1" applyFill="1" applyBorder="1" applyAlignment="1">
      <alignment horizontal="center" vertical="center"/>
    </xf>
    <xf numFmtId="4" fontId="3" fillId="3" borderId="36"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8"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8" fillId="0" borderId="0" xfId="0" applyFont="1" applyBorder="1" applyAlignment="1">
      <alignment vertical="top"/>
    </xf>
    <xf numFmtId="49" fontId="18" fillId="0" borderId="0" xfId="0" applyNumberFormat="1" applyFont="1" applyBorder="1" applyAlignment="1">
      <alignment vertical="top"/>
    </xf>
    <xf numFmtId="4" fontId="18" fillId="0" borderId="0" xfId="0" applyNumberFormat="1" applyFont="1" applyBorder="1" applyAlignment="1">
      <alignment vertical="top" shrinkToFit="1"/>
    </xf>
    <xf numFmtId="164" fontId="19" fillId="0" borderId="0" xfId="0" applyNumberFormat="1" applyFont="1" applyBorder="1" applyAlignment="1">
      <alignment horizontal="center" vertical="top" wrapText="1" shrinkToFit="1"/>
    </xf>
    <xf numFmtId="164" fontId="19"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7" xfId="0" applyNumberFormat="1" applyFont="1" applyFill="1" applyBorder="1" applyAlignment="1">
      <alignment vertical="top" shrinkToFit="1"/>
    </xf>
    <xf numFmtId="0" fontId="18" fillId="0" borderId="38" xfId="0" applyFont="1" applyBorder="1" applyAlignment="1">
      <alignment vertical="top"/>
    </xf>
    <xf numFmtId="49" fontId="18" fillId="0" borderId="39" xfId="0" applyNumberFormat="1" applyFont="1" applyBorder="1" applyAlignment="1">
      <alignment vertical="top"/>
    </xf>
    <xf numFmtId="0" fontId="18" fillId="0" borderId="39" xfId="0" applyFont="1" applyBorder="1" applyAlignment="1">
      <alignment horizontal="center" vertical="top" shrinkToFit="1"/>
    </xf>
    <xf numFmtId="164" fontId="18" fillId="0" borderId="39" xfId="0" applyNumberFormat="1" applyFont="1" applyBorder="1" applyAlignment="1">
      <alignment vertical="top" shrinkToFit="1"/>
    </xf>
    <xf numFmtId="4" fontId="18" fillId="4" borderId="39" xfId="0" applyNumberFormat="1" applyFont="1" applyFill="1" applyBorder="1" applyAlignment="1" applyProtection="1">
      <alignment vertical="top" shrinkToFit="1"/>
      <protection locked="0"/>
    </xf>
    <xf numFmtId="4" fontId="18" fillId="0" borderId="39" xfId="0" applyNumberFormat="1" applyFont="1" applyBorder="1" applyAlignment="1">
      <alignment vertical="top" shrinkToFit="1"/>
    </xf>
    <xf numFmtId="4" fontId="18" fillId="0" borderId="40" xfId="0" applyNumberFormat="1" applyFont="1" applyBorder="1" applyAlignment="1">
      <alignment vertical="top" shrinkToFit="1"/>
    </xf>
    <xf numFmtId="0" fontId="18" fillId="0" borderId="41" xfId="0" applyFont="1" applyBorder="1" applyAlignment="1">
      <alignment vertical="top"/>
    </xf>
    <xf numFmtId="49" fontId="18" fillId="0" borderId="42" xfId="0" applyNumberFormat="1" applyFont="1" applyBorder="1" applyAlignment="1">
      <alignment vertical="top"/>
    </xf>
    <xf numFmtId="0" fontId="18" fillId="0" borderId="42" xfId="0" applyFont="1" applyBorder="1" applyAlignment="1">
      <alignment horizontal="center" vertical="top" shrinkToFit="1"/>
    </xf>
    <xf numFmtId="164" fontId="18" fillId="0" borderId="42" xfId="0" applyNumberFormat="1" applyFont="1" applyBorder="1" applyAlignment="1">
      <alignment vertical="top" shrinkToFit="1"/>
    </xf>
    <xf numFmtId="4" fontId="18" fillId="4" borderId="42" xfId="0" applyNumberFormat="1" applyFont="1" applyFill="1" applyBorder="1" applyAlignment="1" applyProtection="1">
      <alignment vertical="top" shrinkToFit="1"/>
      <protection locked="0"/>
    </xf>
    <xf numFmtId="4" fontId="18" fillId="0" borderId="42" xfId="0" applyNumberFormat="1" applyFont="1" applyBorder="1" applyAlignment="1">
      <alignment vertical="top" shrinkToFit="1"/>
    </xf>
    <xf numFmtId="4" fontId="18" fillId="0" borderId="43" xfId="0" applyNumberFormat="1" applyFont="1" applyBorder="1" applyAlignment="1">
      <alignment vertical="top" shrinkToFi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8" fillId="0" borderId="42" xfId="0" applyNumberFormat="1" applyFont="1" applyBorder="1" applyAlignment="1">
      <alignment horizontal="left" vertical="top" wrapText="1"/>
    </xf>
    <xf numFmtId="49" fontId="18" fillId="0" borderId="39" xfId="0" applyNumberFormat="1" applyFont="1" applyBorder="1" applyAlignment="1">
      <alignment horizontal="left" vertical="top" wrapText="1"/>
    </xf>
    <xf numFmtId="164" fontId="19"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20" fillId="0" borderId="18" xfId="0" applyNumberFormat="1" applyFont="1" applyBorder="1" applyAlignment="1">
      <alignment vertical="top" wrapText="1"/>
    </xf>
    <xf numFmtId="0" fontId="20" fillId="0" borderId="18"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D15" sqref="D15"/>
    </sheetView>
  </sheetViews>
  <sheetFormatPr defaultRowHeight="13.2" x14ac:dyDescent="0.25"/>
  <sheetData>
    <row r="1" spans="1:7" x14ac:dyDescent="0.25">
      <c r="A1" s="21" t="s">
        <v>38</v>
      </c>
    </row>
    <row r="2" spans="1:7" ht="57.75" customHeight="1" x14ac:dyDescent="0.25">
      <c r="A2" s="74" t="s">
        <v>39</v>
      </c>
      <c r="B2" s="74"/>
      <c r="C2" s="74"/>
      <c r="D2" s="74"/>
      <c r="E2" s="74"/>
      <c r="F2" s="74"/>
      <c r="G2" s="74"/>
    </row>
  </sheetData>
  <sheetProtection algorithmName="SHA-512" hashValue="ZPE39nmSIBaS0ibeqPGWay87pgsn2X0rGmp+S44TTMtpVhesPlbp9apGPKXdhnVlmWUtWxaaje14L3w6NQVP6g==" saltValue="cH7hpDLrKDZZsMx2ad0K9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46"/>
  <sheetViews>
    <sheetView showGridLines="0" topLeftCell="B17" zoomScaleNormal="100" zoomScaleSheetLayoutView="75" workbookViewId="0">
      <selection activeCell="A29" sqref="A29"/>
    </sheetView>
  </sheetViews>
  <sheetFormatPr defaultColWidth="9" defaultRowHeight="13.2" x14ac:dyDescent="0.25"/>
  <cols>
    <col min="1" max="1" width="8.44140625" hidden="1" customWidth="1"/>
    <col min="2" max="2" width="13.44140625" customWidth="1"/>
    <col min="3" max="3" width="7.44140625" style="51" customWidth="1"/>
    <col min="4" max="4" width="13" style="51" customWidth="1"/>
    <col min="5" max="5" width="9.6640625" style="51"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7" t="s">
        <v>36</v>
      </c>
      <c r="B1" s="75" t="s">
        <v>41</v>
      </c>
      <c r="C1" s="76"/>
      <c r="D1" s="76"/>
      <c r="E1" s="76"/>
      <c r="F1" s="76"/>
      <c r="G1" s="76"/>
      <c r="H1" s="76"/>
      <c r="I1" s="76"/>
      <c r="J1" s="77"/>
    </row>
    <row r="2" spans="1:15" ht="36" customHeight="1" x14ac:dyDescent="0.25">
      <c r="A2" s="2"/>
      <c r="B2" s="109" t="s">
        <v>22</v>
      </c>
      <c r="C2" s="110"/>
      <c r="D2" s="111" t="s">
        <v>44</v>
      </c>
      <c r="E2" s="112" t="s">
        <v>45</v>
      </c>
      <c r="F2" s="113"/>
      <c r="G2" s="113"/>
      <c r="H2" s="113"/>
      <c r="I2" s="113"/>
      <c r="J2" s="114"/>
      <c r="O2" s="1"/>
    </row>
    <row r="3" spans="1:15" ht="27" hidden="1" customHeight="1" x14ac:dyDescent="0.25">
      <c r="A3" s="2"/>
      <c r="B3" s="115"/>
      <c r="C3" s="110"/>
      <c r="D3" s="116"/>
      <c r="E3" s="117"/>
      <c r="F3" s="118"/>
      <c r="G3" s="118"/>
      <c r="H3" s="118"/>
      <c r="I3" s="118"/>
      <c r="J3" s="119"/>
    </row>
    <row r="4" spans="1:15" ht="23.25" customHeight="1" x14ac:dyDescent="0.25">
      <c r="A4" s="2"/>
      <c r="B4" s="120"/>
      <c r="C4" s="121"/>
      <c r="D4" s="122"/>
      <c r="E4" s="123"/>
      <c r="F4" s="123"/>
      <c r="G4" s="123"/>
      <c r="H4" s="123"/>
      <c r="I4" s="123"/>
      <c r="J4" s="124"/>
    </row>
    <row r="5" spans="1:15" ht="24" customHeight="1" x14ac:dyDescent="0.25">
      <c r="A5" s="2"/>
      <c r="B5" s="31" t="s">
        <v>42</v>
      </c>
      <c r="D5" s="90"/>
      <c r="E5" s="91"/>
      <c r="F5" s="91"/>
      <c r="G5" s="91"/>
      <c r="H5" s="18" t="s">
        <v>40</v>
      </c>
      <c r="I5" s="22"/>
      <c r="J5" s="8"/>
    </row>
    <row r="6" spans="1:15" ht="15.75" customHeight="1" x14ac:dyDescent="0.25">
      <c r="A6" s="2"/>
      <c r="B6" s="28"/>
      <c r="C6" s="54"/>
      <c r="D6" s="84"/>
      <c r="E6" s="92"/>
      <c r="F6" s="92"/>
      <c r="G6" s="92"/>
      <c r="H6" s="18" t="s">
        <v>34</v>
      </c>
      <c r="I6" s="22"/>
      <c r="J6" s="8"/>
    </row>
    <row r="7" spans="1:15" ht="15.75" customHeight="1" x14ac:dyDescent="0.25">
      <c r="A7" s="2"/>
      <c r="B7" s="29"/>
      <c r="C7" s="55"/>
      <c r="D7" s="52"/>
      <c r="E7" s="93"/>
      <c r="F7" s="94"/>
      <c r="G7" s="94"/>
      <c r="H7" s="24"/>
      <c r="I7" s="23"/>
      <c r="J7" s="34"/>
    </row>
    <row r="8" spans="1:15" ht="24" hidden="1" customHeight="1" x14ac:dyDescent="0.25">
      <c r="A8" s="2"/>
      <c r="B8" s="31" t="s">
        <v>20</v>
      </c>
      <c r="D8" s="125" t="s">
        <v>46</v>
      </c>
      <c r="H8" s="18" t="s">
        <v>40</v>
      </c>
      <c r="I8" s="128" t="s">
        <v>50</v>
      </c>
      <c r="J8" s="8"/>
    </row>
    <row r="9" spans="1:15" ht="15.75" hidden="1" customHeight="1" x14ac:dyDescent="0.25">
      <c r="A9" s="2"/>
      <c r="B9" s="2"/>
      <c r="D9" s="125" t="s">
        <v>47</v>
      </c>
      <c r="H9" s="18" t="s">
        <v>34</v>
      </c>
      <c r="I9" s="128" t="s">
        <v>51</v>
      </c>
      <c r="J9" s="8"/>
    </row>
    <row r="10" spans="1:15" ht="15.75" hidden="1" customHeight="1" x14ac:dyDescent="0.25">
      <c r="A10" s="2"/>
      <c r="B10" s="35"/>
      <c r="C10" s="55"/>
      <c r="D10" s="127" t="s">
        <v>49</v>
      </c>
      <c r="E10" s="126" t="s">
        <v>48</v>
      </c>
      <c r="F10" s="24"/>
      <c r="G10" s="14"/>
      <c r="H10" s="14"/>
      <c r="I10" s="36"/>
      <c r="J10" s="34"/>
    </row>
    <row r="11" spans="1:15" ht="24" customHeight="1" x14ac:dyDescent="0.25">
      <c r="A11" s="2"/>
      <c r="B11" s="31" t="s">
        <v>19</v>
      </c>
      <c r="D11" s="129"/>
      <c r="E11" s="129"/>
      <c r="F11" s="129"/>
      <c r="G11" s="129"/>
      <c r="H11" s="18" t="s">
        <v>40</v>
      </c>
      <c r="I11" s="134"/>
      <c r="J11" s="8"/>
    </row>
    <row r="12" spans="1:15" ht="15.75" customHeight="1" x14ac:dyDescent="0.25">
      <c r="A12" s="2"/>
      <c r="B12" s="28"/>
      <c r="C12" s="54"/>
      <c r="D12" s="130"/>
      <c r="E12" s="130"/>
      <c r="F12" s="130"/>
      <c r="G12" s="130"/>
      <c r="H12" s="18" t="s">
        <v>34</v>
      </c>
      <c r="I12" s="134"/>
      <c r="J12" s="8"/>
    </row>
    <row r="13" spans="1:15" ht="15.75" customHeight="1" x14ac:dyDescent="0.25">
      <c r="A13" s="2"/>
      <c r="B13" s="29"/>
      <c r="C13" s="55"/>
      <c r="D13" s="133"/>
      <c r="E13" s="131"/>
      <c r="F13" s="132"/>
      <c r="G13" s="132"/>
      <c r="H13" s="19"/>
      <c r="I13" s="23"/>
      <c r="J13" s="34"/>
    </row>
    <row r="14" spans="1:15" ht="24" customHeight="1" x14ac:dyDescent="0.25">
      <c r="A14" s="2"/>
      <c r="B14" s="43" t="s">
        <v>21</v>
      </c>
      <c r="C14" s="56"/>
      <c r="D14" s="57" t="s">
        <v>43</v>
      </c>
      <c r="E14" s="58"/>
      <c r="F14" s="44"/>
      <c r="G14" s="44"/>
      <c r="H14" s="45"/>
      <c r="I14" s="44"/>
      <c r="J14" s="46"/>
    </row>
    <row r="15" spans="1:15" ht="32.25" customHeight="1" x14ac:dyDescent="0.25">
      <c r="A15" s="2"/>
      <c r="B15" s="35" t="s">
        <v>32</v>
      </c>
      <c r="C15" s="59"/>
      <c r="D15" s="53"/>
      <c r="E15" s="85"/>
      <c r="F15" s="85"/>
      <c r="G15" s="86"/>
      <c r="H15" s="86"/>
      <c r="I15" s="86" t="s">
        <v>29</v>
      </c>
      <c r="J15" s="87"/>
    </row>
    <row r="16" spans="1:15" ht="23.25" customHeight="1" x14ac:dyDescent="0.25">
      <c r="A16" s="201" t="s">
        <v>24</v>
      </c>
      <c r="B16" s="38" t="s">
        <v>24</v>
      </c>
      <c r="C16" s="60"/>
      <c r="D16" s="61"/>
      <c r="E16" s="81"/>
      <c r="F16" s="82"/>
      <c r="G16" s="81"/>
      <c r="H16" s="82"/>
      <c r="I16" s="81">
        <f>SUMIF(F139:F142,A16,I139:I142)+SUMIF(F139:F142,"PSU",I139:I142)</f>
        <v>0</v>
      </c>
      <c r="J16" s="83"/>
    </row>
    <row r="17" spans="1:10" ht="23.25" customHeight="1" x14ac:dyDescent="0.25">
      <c r="A17" s="201" t="s">
        <v>25</v>
      </c>
      <c r="B17" s="38" t="s">
        <v>25</v>
      </c>
      <c r="C17" s="60"/>
      <c r="D17" s="61"/>
      <c r="E17" s="81"/>
      <c r="F17" s="82"/>
      <c r="G17" s="81"/>
      <c r="H17" s="82"/>
      <c r="I17" s="81">
        <f>SUMIF(F139:F142,A17,I139:I142)</f>
        <v>0</v>
      </c>
      <c r="J17" s="83"/>
    </row>
    <row r="18" spans="1:10" ht="23.25" customHeight="1" x14ac:dyDescent="0.25">
      <c r="A18" s="201" t="s">
        <v>26</v>
      </c>
      <c r="B18" s="38" t="s">
        <v>26</v>
      </c>
      <c r="C18" s="60"/>
      <c r="D18" s="61"/>
      <c r="E18" s="81"/>
      <c r="F18" s="82"/>
      <c r="G18" s="81"/>
      <c r="H18" s="82"/>
      <c r="I18" s="81">
        <f>SUMIF(F139:F142,A18,I139:I142)</f>
        <v>0</v>
      </c>
      <c r="J18" s="83"/>
    </row>
    <row r="19" spans="1:10" ht="23.25" customHeight="1" x14ac:dyDescent="0.25">
      <c r="A19" s="201" t="s">
        <v>123</v>
      </c>
      <c r="B19" s="38" t="s">
        <v>27</v>
      </c>
      <c r="C19" s="60"/>
      <c r="D19" s="61"/>
      <c r="E19" s="81"/>
      <c r="F19" s="82"/>
      <c r="G19" s="81"/>
      <c r="H19" s="82"/>
      <c r="I19" s="81">
        <f>SUMIF(F139:F142,A19,I139:I142)</f>
        <v>0</v>
      </c>
      <c r="J19" s="83"/>
    </row>
    <row r="20" spans="1:10" ht="23.25" customHeight="1" x14ac:dyDescent="0.25">
      <c r="A20" s="201" t="s">
        <v>124</v>
      </c>
      <c r="B20" s="38" t="s">
        <v>28</v>
      </c>
      <c r="C20" s="60"/>
      <c r="D20" s="61"/>
      <c r="E20" s="81"/>
      <c r="F20" s="82"/>
      <c r="G20" s="81"/>
      <c r="H20" s="82"/>
      <c r="I20" s="81">
        <f>SUMIF(F139:F142,A20,I139:I142)</f>
        <v>0</v>
      </c>
      <c r="J20" s="83"/>
    </row>
    <row r="21" spans="1:10" ht="23.25" customHeight="1" x14ac:dyDescent="0.25">
      <c r="A21" s="2"/>
      <c r="B21" s="48" t="s">
        <v>29</v>
      </c>
      <c r="C21" s="62"/>
      <c r="D21" s="63"/>
      <c r="E21" s="88"/>
      <c r="F21" s="89"/>
      <c r="G21" s="88"/>
      <c r="H21" s="89"/>
      <c r="I21" s="88">
        <f>SUM(I16:J20)</f>
        <v>0</v>
      </c>
      <c r="J21" s="100"/>
    </row>
    <row r="22" spans="1:10" ht="33" customHeight="1" x14ac:dyDescent="0.25">
      <c r="A22" s="2"/>
      <c r="B22" s="42" t="s">
        <v>33</v>
      </c>
      <c r="C22" s="60"/>
      <c r="D22" s="61"/>
      <c r="E22" s="64"/>
      <c r="F22" s="39"/>
      <c r="G22" s="33"/>
      <c r="H22" s="33"/>
      <c r="I22" s="33"/>
      <c r="J22" s="40"/>
    </row>
    <row r="23" spans="1:10" ht="23.25" customHeight="1" x14ac:dyDescent="0.25">
      <c r="A23" s="2"/>
      <c r="B23" s="38" t="s">
        <v>12</v>
      </c>
      <c r="C23" s="60"/>
      <c r="D23" s="61"/>
      <c r="E23" s="65">
        <v>15</v>
      </c>
      <c r="F23" s="39" t="s">
        <v>0</v>
      </c>
      <c r="G23" s="98">
        <f>ZakladDPHSniVypocet</f>
        <v>0</v>
      </c>
      <c r="H23" s="99"/>
      <c r="I23" s="99"/>
      <c r="J23" s="40" t="str">
        <f t="shared" ref="J23:J28" si="0">Mena</f>
        <v>CZK</v>
      </c>
    </row>
    <row r="24" spans="1:10" ht="23.25" hidden="1" customHeight="1" x14ac:dyDescent="0.25">
      <c r="A24" s="2"/>
      <c r="B24" s="38" t="s">
        <v>13</v>
      </c>
      <c r="C24" s="60"/>
      <c r="D24" s="61"/>
      <c r="E24" s="65">
        <f>SazbaDPH1</f>
        <v>15</v>
      </c>
      <c r="F24" s="39" t="s">
        <v>0</v>
      </c>
      <c r="G24" s="96">
        <f>I23*E23/100</f>
        <v>0</v>
      </c>
      <c r="H24" s="97"/>
      <c r="I24" s="97"/>
      <c r="J24" s="40" t="str">
        <f t="shared" si="0"/>
        <v>CZK</v>
      </c>
    </row>
    <row r="25" spans="1:10" ht="23.25" customHeight="1" x14ac:dyDescent="0.25">
      <c r="A25" s="2"/>
      <c r="B25" s="38" t="s">
        <v>14</v>
      </c>
      <c r="C25" s="60"/>
      <c r="D25" s="61"/>
      <c r="E25" s="65">
        <v>21</v>
      </c>
      <c r="F25" s="39" t="s">
        <v>0</v>
      </c>
      <c r="G25" s="98">
        <f>ZakladDPHZaklVypocet</f>
        <v>0</v>
      </c>
      <c r="H25" s="99"/>
      <c r="I25" s="99"/>
      <c r="J25" s="40" t="str">
        <f t="shared" si="0"/>
        <v>CZK</v>
      </c>
    </row>
    <row r="26" spans="1:10" ht="23.25" hidden="1" customHeight="1" x14ac:dyDescent="0.25">
      <c r="A26" s="2"/>
      <c r="B26" s="32" t="s">
        <v>15</v>
      </c>
      <c r="C26" s="66"/>
      <c r="D26" s="53"/>
      <c r="E26" s="67">
        <f>SazbaDPH2</f>
        <v>21</v>
      </c>
      <c r="F26" s="30" t="s">
        <v>0</v>
      </c>
      <c r="G26" s="78">
        <f>I25*E25/100</f>
        <v>0</v>
      </c>
      <c r="H26" s="79"/>
      <c r="I26" s="79"/>
      <c r="J26" s="37" t="str">
        <f t="shared" si="0"/>
        <v>CZK</v>
      </c>
    </row>
    <row r="27" spans="1:10" ht="23.25" customHeight="1" thickBot="1" x14ac:dyDescent="0.3">
      <c r="A27" s="2">
        <f>ZakladDPHSni+ZakladDPHZakl</f>
        <v>0</v>
      </c>
      <c r="B27" s="31" t="s">
        <v>4</v>
      </c>
      <c r="C27" s="68"/>
      <c r="D27" s="69"/>
      <c r="E27" s="68"/>
      <c r="F27" s="16"/>
      <c r="G27" s="80">
        <f>CenaCelkemBezDPH-(ZakladDPHSni+ZakladDPHZakl)</f>
        <v>0</v>
      </c>
      <c r="H27" s="80"/>
      <c r="I27" s="80"/>
      <c r="J27" s="41" t="str">
        <f t="shared" si="0"/>
        <v>CZK</v>
      </c>
    </row>
    <row r="28" spans="1:10" ht="27.75" customHeight="1" thickBot="1" x14ac:dyDescent="0.3">
      <c r="A28" s="2">
        <f>(A27-INT(A27))*100</f>
        <v>0</v>
      </c>
      <c r="B28" s="169" t="s">
        <v>23</v>
      </c>
      <c r="C28" s="170"/>
      <c r="D28" s="170"/>
      <c r="E28" s="171"/>
      <c r="F28" s="172"/>
      <c r="G28" s="173">
        <f>IF(A28&gt;50, ROUNDUP(A27, 0), ROUNDDOWN(A27, 0))</f>
        <v>0</v>
      </c>
      <c r="H28" s="173"/>
      <c r="I28" s="173"/>
      <c r="J28" s="174" t="str">
        <f t="shared" si="0"/>
        <v>CZK</v>
      </c>
    </row>
    <row r="29" spans="1:10" ht="27.75" hidden="1" customHeight="1" thickBot="1" x14ac:dyDescent="0.3">
      <c r="A29" s="2"/>
      <c r="B29" s="169" t="s">
        <v>35</v>
      </c>
      <c r="C29" s="175"/>
      <c r="D29" s="175"/>
      <c r="E29" s="175"/>
      <c r="F29" s="176"/>
      <c r="G29" s="177">
        <f>ZakladDPHSni+DPHSni+ZakladDPHZakl+DPHZakl+Zaokrouhleni</f>
        <v>0</v>
      </c>
      <c r="H29" s="177"/>
      <c r="I29" s="177"/>
      <c r="J29" s="178" t="s">
        <v>59</v>
      </c>
    </row>
    <row r="30" spans="1:10" ht="12.75" customHeight="1" x14ac:dyDescent="0.25">
      <c r="A30" s="2"/>
      <c r="B30" s="2"/>
      <c r="J30" s="9"/>
    </row>
    <row r="31" spans="1:10" ht="30" customHeight="1" x14ac:dyDescent="0.25">
      <c r="A31" s="2"/>
      <c r="B31" s="2"/>
      <c r="J31" s="9"/>
    </row>
    <row r="32" spans="1:10" ht="18.75" customHeight="1" x14ac:dyDescent="0.25">
      <c r="A32" s="2"/>
      <c r="B32" s="17"/>
      <c r="C32" s="70" t="s">
        <v>11</v>
      </c>
      <c r="D32" s="71"/>
      <c r="E32" s="71"/>
      <c r="F32" s="15" t="s">
        <v>10</v>
      </c>
      <c r="G32" s="26"/>
      <c r="H32" s="27"/>
      <c r="I32" s="26"/>
      <c r="J32" s="9"/>
    </row>
    <row r="33" spans="1:52" ht="47.25" customHeight="1" x14ac:dyDescent="0.25">
      <c r="A33" s="2"/>
      <c r="B33" s="2"/>
      <c r="J33" s="9"/>
    </row>
    <row r="34" spans="1:52" s="21" customFormat="1" ht="18.75" customHeight="1" x14ac:dyDescent="0.25">
      <c r="A34" s="20"/>
      <c r="B34" s="20"/>
      <c r="C34" s="72"/>
      <c r="D34" s="101"/>
      <c r="E34" s="102"/>
      <c r="G34" s="103"/>
      <c r="H34" s="104"/>
      <c r="I34" s="104"/>
      <c r="J34" s="25"/>
    </row>
    <row r="35" spans="1:52" ht="12.75" customHeight="1" x14ac:dyDescent="0.25">
      <c r="A35" s="2"/>
      <c r="B35" s="2"/>
      <c r="D35" s="95" t="s">
        <v>2</v>
      </c>
      <c r="E35" s="95"/>
      <c r="H35" s="10" t="s">
        <v>3</v>
      </c>
      <c r="J35" s="9"/>
    </row>
    <row r="36" spans="1:52" ht="13.5" customHeight="1" thickBot="1" x14ac:dyDescent="0.3">
      <c r="A36" s="11"/>
      <c r="B36" s="11"/>
      <c r="C36" s="73"/>
      <c r="D36" s="73"/>
      <c r="E36" s="73"/>
      <c r="F36" s="12"/>
      <c r="G36" s="12"/>
      <c r="H36" s="12"/>
      <c r="I36" s="12"/>
      <c r="J36" s="13"/>
    </row>
    <row r="37" spans="1:52" ht="27" customHeight="1" x14ac:dyDescent="0.25">
      <c r="B37" s="138" t="s">
        <v>16</v>
      </c>
      <c r="C37" s="139"/>
      <c r="D37" s="139"/>
      <c r="E37" s="139"/>
      <c r="F37" s="140"/>
      <c r="G37" s="140"/>
      <c r="H37" s="140"/>
      <c r="I37" s="140"/>
      <c r="J37" s="141"/>
    </row>
    <row r="38" spans="1:52" ht="25.5" customHeight="1" x14ac:dyDescent="0.25">
      <c r="A38" s="137" t="s">
        <v>37</v>
      </c>
      <c r="B38" s="142" t="s">
        <v>17</v>
      </c>
      <c r="C38" s="143" t="s">
        <v>5</v>
      </c>
      <c r="D38" s="143"/>
      <c r="E38" s="143"/>
      <c r="F38" s="144" t="str">
        <f>B23</f>
        <v>Základ pro sníženou DPH</v>
      </c>
      <c r="G38" s="144" t="str">
        <f>B25</f>
        <v>Základ pro základní DPH</v>
      </c>
      <c r="H38" s="145" t="s">
        <v>18</v>
      </c>
      <c r="I38" s="146" t="s">
        <v>1</v>
      </c>
      <c r="J38" s="147" t="s">
        <v>0</v>
      </c>
    </row>
    <row r="39" spans="1:52" ht="25.5" hidden="1" customHeight="1" x14ac:dyDescent="0.25">
      <c r="A39" s="137">
        <v>1</v>
      </c>
      <c r="B39" s="148" t="s">
        <v>52</v>
      </c>
      <c r="C39" s="149"/>
      <c r="D39" s="149"/>
      <c r="E39" s="149"/>
      <c r="F39" s="150">
        <f>'99 99 Naklady'!AE29+'SO 03 SO 03 Pol'!AE29</f>
        <v>0</v>
      </c>
      <c r="G39" s="151">
        <f>'99 99 Naklady'!AF29+'SO 03 SO 03 Pol'!AF29</f>
        <v>0</v>
      </c>
      <c r="H39" s="152"/>
      <c r="I39" s="153">
        <f>F39+G39+H39</f>
        <v>0</v>
      </c>
      <c r="J39" s="154" t="str">
        <f>IF(_xlfn.SINGLE(CenaCelkemVypocet)=0,"",I39/_xlfn.SINGLE(CenaCelkemVypocet)*100)</f>
        <v/>
      </c>
    </row>
    <row r="40" spans="1:52" ht="25.5" customHeight="1" x14ac:dyDescent="0.25">
      <c r="A40" s="137">
        <v>2</v>
      </c>
      <c r="B40" s="155"/>
      <c r="C40" s="156" t="s">
        <v>53</v>
      </c>
      <c r="D40" s="156"/>
      <c r="E40" s="156"/>
      <c r="F40" s="157">
        <f>'99 99 Naklady'!AE29</f>
        <v>0</v>
      </c>
      <c r="G40" s="158">
        <f>'99 99 Naklady'!AF29</f>
        <v>0</v>
      </c>
      <c r="H40" s="158"/>
      <c r="I40" s="159">
        <f>F40+G40+H40</f>
        <v>0</v>
      </c>
      <c r="J40" s="160" t="str">
        <f>IF(_xlfn.SINGLE(CenaCelkemVypocet)=0,"",I40/_xlfn.SINGLE(CenaCelkemVypocet)*100)</f>
        <v/>
      </c>
    </row>
    <row r="41" spans="1:52" ht="25.5" customHeight="1" x14ac:dyDescent="0.25">
      <c r="A41" s="137">
        <v>3</v>
      </c>
      <c r="B41" s="161" t="s">
        <v>54</v>
      </c>
      <c r="C41" s="149" t="s">
        <v>53</v>
      </c>
      <c r="D41" s="149"/>
      <c r="E41" s="149"/>
      <c r="F41" s="162">
        <f>'99 99 Naklady'!AE29</f>
        <v>0</v>
      </c>
      <c r="G41" s="152">
        <f>'99 99 Naklady'!AF29</f>
        <v>0</v>
      </c>
      <c r="H41" s="152"/>
      <c r="I41" s="153">
        <f>F41+G41+H41</f>
        <v>0</v>
      </c>
      <c r="J41" s="154" t="str">
        <f>IF(_xlfn.SINGLE(CenaCelkemVypocet)=0,"",I41/_xlfn.SINGLE(CenaCelkemVypocet)*100)</f>
        <v/>
      </c>
    </row>
    <row r="42" spans="1:52" ht="25.5" customHeight="1" x14ac:dyDescent="0.25">
      <c r="A42" s="137">
        <v>2</v>
      </c>
      <c r="B42" s="155"/>
      <c r="C42" s="156" t="s">
        <v>55</v>
      </c>
      <c r="D42" s="156"/>
      <c r="E42" s="156"/>
      <c r="F42" s="157"/>
      <c r="G42" s="158"/>
      <c r="H42" s="158"/>
      <c r="I42" s="159"/>
      <c r="J42" s="160"/>
    </row>
    <row r="43" spans="1:52" ht="25.5" customHeight="1" x14ac:dyDescent="0.25">
      <c r="A43" s="137">
        <v>2</v>
      </c>
      <c r="B43" s="155" t="s">
        <v>56</v>
      </c>
      <c r="C43" s="156" t="s">
        <v>57</v>
      </c>
      <c r="D43" s="156"/>
      <c r="E43" s="156"/>
      <c r="F43" s="157">
        <f>'SO 03 SO 03 Pol'!AE29</f>
        <v>0</v>
      </c>
      <c r="G43" s="158">
        <f>'SO 03 SO 03 Pol'!AF29</f>
        <v>0</v>
      </c>
      <c r="H43" s="158"/>
      <c r="I43" s="159">
        <f>F43+G43+H43</f>
        <v>0</v>
      </c>
      <c r="J43" s="160" t="str">
        <f>IF(_xlfn.SINGLE(CenaCelkemVypocet)=0,"",I43/_xlfn.SINGLE(CenaCelkemVypocet)*100)</f>
        <v/>
      </c>
    </row>
    <row r="44" spans="1:52" ht="25.5" customHeight="1" x14ac:dyDescent="0.25">
      <c r="A44" s="137">
        <v>3</v>
      </c>
      <c r="B44" s="161" t="s">
        <v>56</v>
      </c>
      <c r="C44" s="149" t="s">
        <v>57</v>
      </c>
      <c r="D44" s="149"/>
      <c r="E44" s="149"/>
      <c r="F44" s="162">
        <f>'SO 03 SO 03 Pol'!AE29</f>
        <v>0</v>
      </c>
      <c r="G44" s="152">
        <f>'SO 03 SO 03 Pol'!AF29</f>
        <v>0</v>
      </c>
      <c r="H44" s="152"/>
      <c r="I44" s="153">
        <f>F44+G44+H44</f>
        <v>0</v>
      </c>
      <c r="J44" s="154" t="str">
        <f>IF(_xlfn.SINGLE(CenaCelkemVypocet)=0,"",I44/_xlfn.SINGLE(CenaCelkemVypocet)*100)</f>
        <v/>
      </c>
    </row>
    <row r="45" spans="1:52" ht="25.5" customHeight="1" x14ac:dyDescent="0.25">
      <c r="A45" s="137"/>
      <c r="B45" s="163" t="s">
        <v>58</v>
      </c>
      <c r="C45" s="164"/>
      <c r="D45" s="164"/>
      <c r="E45" s="164"/>
      <c r="F45" s="165">
        <f>SUMIF(A39:A44,"=1",F39:F44)</f>
        <v>0</v>
      </c>
      <c r="G45" s="166">
        <f>SUMIF(A39:A44,"=1",G39:G44)</f>
        <v>0</v>
      </c>
      <c r="H45" s="166">
        <f>SUMIF(A39:A44,"=1",H39:H44)</f>
        <v>0</v>
      </c>
      <c r="I45" s="167">
        <f>SUMIF(A39:A44,"=1",I39:I44)</f>
        <v>0</v>
      </c>
      <c r="J45" s="168">
        <f>SUMIF(A39:A44,"=1",J39:J44)</f>
        <v>0</v>
      </c>
    </row>
    <row r="47" spans="1:52" x14ac:dyDescent="0.25">
      <c r="A47" t="s">
        <v>60</v>
      </c>
      <c r="B47" t="s">
        <v>61</v>
      </c>
    </row>
    <row r="48" spans="1:52" x14ac:dyDescent="0.25">
      <c r="B48" s="180" t="s">
        <v>62</v>
      </c>
      <c r="C48" s="180"/>
      <c r="D48" s="180"/>
      <c r="E48" s="180"/>
      <c r="F48" s="180"/>
      <c r="G48" s="180"/>
      <c r="H48" s="180"/>
      <c r="I48" s="180"/>
      <c r="J48" s="180"/>
      <c r="AZ48" s="179" t="str">
        <f>B48</f>
        <v>1. PODMÍNKY PRO ZPRACOVÁNÍ NABÍDKOVÉ CENY</v>
      </c>
    </row>
    <row r="50" spans="2:52" x14ac:dyDescent="0.25">
      <c r="B50" s="180" t="s">
        <v>63</v>
      </c>
      <c r="C50" s="180"/>
      <c r="D50" s="180"/>
      <c r="E50" s="180"/>
      <c r="F50" s="180"/>
      <c r="G50" s="180"/>
      <c r="H50" s="180"/>
      <c r="I50" s="180"/>
      <c r="J50" s="180"/>
      <c r="AZ50" s="179" t="str">
        <f>B50</f>
        <v xml:space="preserve">        Preambule</v>
      </c>
    </row>
    <row r="52" spans="2:52" ht="52.8" x14ac:dyDescent="0.25">
      <c r="B52" s="180" t="s">
        <v>64</v>
      </c>
      <c r="C52" s="180"/>
      <c r="D52" s="180"/>
      <c r="E52" s="180"/>
      <c r="F52" s="180"/>
      <c r="G52" s="180"/>
      <c r="H52" s="180"/>
      <c r="I52" s="180"/>
      <c r="J52" s="180"/>
      <c r="AZ52" s="179" t="str">
        <f>B52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3" spans="2:52" ht="52.8" x14ac:dyDescent="0.25">
      <c r="B53" s="180" t="s">
        <v>65</v>
      </c>
      <c r="C53" s="180"/>
      <c r="D53" s="180"/>
      <c r="E53" s="180"/>
      <c r="F53" s="180"/>
      <c r="G53" s="180"/>
      <c r="H53" s="180"/>
      <c r="I53" s="180"/>
      <c r="J53" s="180"/>
      <c r="AZ53" s="179" t="str">
        <f>B53</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5" spans="2:52" x14ac:dyDescent="0.25">
      <c r="B55" s="180" t="s">
        <v>66</v>
      </c>
      <c r="C55" s="180"/>
      <c r="D55" s="180"/>
      <c r="E55" s="180"/>
      <c r="F55" s="180"/>
      <c r="G55" s="180"/>
      <c r="H55" s="180"/>
      <c r="I55" s="180"/>
      <c r="J55" s="180"/>
      <c r="AZ55" s="179" t="str">
        <f>B55</f>
        <v xml:space="preserve">        Vymezení některých pojmů</v>
      </c>
    </row>
    <row r="58" spans="2:52" x14ac:dyDescent="0.25">
      <c r="B58" s="180" t="s">
        <v>67</v>
      </c>
      <c r="C58" s="180"/>
      <c r="D58" s="180"/>
      <c r="E58" s="180"/>
      <c r="F58" s="180"/>
      <c r="G58" s="180"/>
      <c r="H58" s="180"/>
      <c r="I58" s="180"/>
      <c r="J58" s="180"/>
      <c r="AZ58" s="179" t="str">
        <f>B58</f>
        <v>Pro účely zpracování nabídkové ceny se jsou použity některé pojmy, pod kterými se rozumí:</v>
      </c>
    </row>
    <row r="59" spans="2:52" ht="39.6" x14ac:dyDescent="0.25">
      <c r="B59" s="180" t="s">
        <v>68</v>
      </c>
      <c r="C59" s="180"/>
      <c r="D59" s="180"/>
      <c r="E59" s="180"/>
      <c r="F59" s="180"/>
      <c r="G59" s="180"/>
      <c r="H59" s="180"/>
      <c r="I59" s="180"/>
      <c r="J59" s="180"/>
      <c r="AZ59" s="179" t="str">
        <f>B59</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0" spans="2:52" ht="39.6" x14ac:dyDescent="0.25">
      <c r="B60" s="180" t="s">
        <v>69</v>
      </c>
      <c r="C60" s="180"/>
      <c r="D60" s="180"/>
      <c r="E60" s="180"/>
      <c r="F60" s="180"/>
      <c r="G60" s="180"/>
      <c r="H60" s="180"/>
      <c r="I60" s="180"/>
      <c r="J60" s="180"/>
      <c r="AZ60" s="179" t="str">
        <f>B60</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1" spans="2:52" ht="52.8" x14ac:dyDescent="0.25">
      <c r="B61" s="180" t="s">
        <v>70</v>
      </c>
      <c r="C61" s="180"/>
      <c r="D61" s="180"/>
      <c r="E61" s="180"/>
      <c r="F61" s="180"/>
      <c r="G61" s="180"/>
      <c r="H61" s="180"/>
      <c r="I61" s="180"/>
      <c r="J61" s="180"/>
      <c r="AZ61" s="179" t="str">
        <f>B61</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2" spans="2:52" ht="79.2" x14ac:dyDescent="0.25">
      <c r="B62" s="180" t="s">
        <v>71</v>
      </c>
      <c r="C62" s="180"/>
      <c r="D62" s="180"/>
      <c r="E62" s="180"/>
      <c r="F62" s="180"/>
      <c r="G62" s="180"/>
      <c r="H62" s="180"/>
      <c r="I62" s="180"/>
      <c r="J62" s="180"/>
      <c r="AZ62" s="179" t="str">
        <f>B62</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3" spans="2:52" ht="52.8" x14ac:dyDescent="0.25">
      <c r="B63" s="180" t="s">
        <v>72</v>
      </c>
      <c r="C63" s="180"/>
      <c r="D63" s="180"/>
      <c r="E63" s="180"/>
      <c r="F63" s="180"/>
      <c r="G63" s="180"/>
      <c r="H63" s="180"/>
      <c r="I63" s="180"/>
      <c r="J63" s="180"/>
      <c r="AZ63" s="179" t="str">
        <f>B63</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5" spans="2:52" x14ac:dyDescent="0.25">
      <c r="B65" s="180" t="s">
        <v>73</v>
      </c>
      <c r="C65" s="180"/>
      <c r="D65" s="180"/>
      <c r="E65" s="180"/>
      <c r="F65" s="180"/>
      <c r="G65" s="180"/>
      <c r="H65" s="180"/>
      <c r="I65" s="180"/>
      <c r="J65" s="180"/>
      <c r="AZ65" s="179" t="str">
        <f>B65</f>
        <v xml:space="preserve">        Cenová soustava</v>
      </c>
    </row>
    <row r="67" spans="2:52" x14ac:dyDescent="0.25">
      <c r="B67" s="180" t="s">
        <v>74</v>
      </c>
      <c r="C67" s="180"/>
      <c r="D67" s="180"/>
      <c r="E67" s="180"/>
      <c r="F67" s="180"/>
      <c r="G67" s="180"/>
      <c r="H67" s="180"/>
      <c r="I67" s="180"/>
      <c r="J67" s="180"/>
      <c r="AZ67" s="179" t="str">
        <f>B67</f>
        <v xml:space="preserve">        Použitá cenová soustava</v>
      </c>
    </row>
    <row r="68" spans="2:52" ht="39.6" x14ac:dyDescent="0.25">
      <c r="B68" s="180" t="s">
        <v>75</v>
      </c>
      <c r="C68" s="180"/>
      <c r="D68" s="180"/>
      <c r="E68" s="180"/>
      <c r="F68" s="180"/>
      <c r="G68" s="180"/>
      <c r="H68" s="180"/>
      <c r="I68" s="180"/>
      <c r="J68" s="180"/>
      <c r="AZ68" s="179" t="str">
        <f>B68</f>
        <v>Soupisy stavebních prací, dodávek a služeb jsou zpracovány s použitím cenové soustavy zpracované společností RTS, a.s.. Položky z cenové soustavy mají uveden odkaz na cenovou soustavu včetně označení příslušného ceníku.</v>
      </c>
    </row>
    <row r="70" spans="2:52" x14ac:dyDescent="0.25">
      <c r="B70" s="180" t="s">
        <v>76</v>
      </c>
      <c r="C70" s="180"/>
      <c r="D70" s="180"/>
      <c r="E70" s="180"/>
      <c r="F70" s="180"/>
      <c r="G70" s="180"/>
      <c r="H70" s="180"/>
      <c r="I70" s="180"/>
      <c r="J70" s="180"/>
      <c r="AZ70" s="179" t="str">
        <f>B70</f>
        <v xml:space="preserve">        Technické podmínky</v>
      </c>
    </row>
    <row r="71" spans="2:52" ht="39.6" x14ac:dyDescent="0.25">
      <c r="B71" s="180" t="s">
        <v>77</v>
      </c>
      <c r="C71" s="180"/>
      <c r="D71" s="180"/>
      <c r="E71" s="180"/>
      <c r="F71" s="180"/>
      <c r="G71" s="180"/>
      <c r="H71" s="180"/>
      <c r="I71" s="180"/>
      <c r="J71" s="180"/>
      <c r="AZ71" s="179" t="str">
        <f>B71</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3" spans="2:52" x14ac:dyDescent="0.25">
      <c r="B73" s="180" t="s">
        <v>78</v>
      </c>
      <c r="C73" s="180"/>
      <c r="D73" s="180"/>
      <c r="E73" s="180"/>
      <c r="F73" s="180"/>
      <c r="G73" s="180"/>
      <c r="H73" s="180"/>
      <c r="I73" s="180"/>
      <c r="J73" s="180"/>
      <c r="AZ73" s="179" t="str">
        <f>B73</f>
        <v>Individuální položky</v>
      </c>
    </row>
    <row r="74" spans="2:52" ht="39.6" x14ac:dyDescent="0.25">
      <c r="B74" s="180" t="s">
        <v>79</v>
      </c>
      <c r="C74" s="180"/>
      <c r="D74" s="180"/>
      <c r="E74" s="180"/>
      <c r="F74" s="180"/>
      <c r="G74" s="180"/>
      <c r="H74" s="180"/>
      <c r="I74" s="180"/>
      <c r="J74" s="180"/>
      <c r="AZ74" s="179" t="str">
        <f>B74</f>
        <v>Položky soupisu prací, které cenová soustava neobsahuje, jsou označeny popisem „vlastní“. Pro tyto položky jsou cenové a technické podmínky definovány jejich popisem, případně odkazem na konkrétní část příslušné dokumentace.</v>
      </c>
    </row>
    <row r="76" spans="2:52" x14ac:dyDescent="0.25">
      <c r="B76" s="180" t="s">
        <v>80</v>
      </c>
      <c r="C76" s="180"/>
      <c r="D76" s="180"/>
      <c r="E76" s="180"/>
      <c r="F76" s="180"/>
      <c r="G76" s="180"/>
      <c r="H76" s="180"/>
      <c r="I76" s="180"/>
      <c r="J76" s="180"/>
      <c r="AZ76" s="179" t="str">
        <f>B76</f>
        <v xml:space="preserve">        Závaznost a změna soupisu</v>
      </c>
    </row>
    <row r="78" spans="2:52" x14ac:dyDescent="0.25">
      <c r="B78" s="180" t="s">
        <v>81</v>
      </c>
      <c r="C78" s="180"/>
      <c r="D78" s="180"/>
      <c r="E78" s="180"/>
      <c r="F78" s="180"/>
      <c r="G78" s="180"/>
      <c r="H78" s="180"/>
      <c r="I78" s="180"/>
      <c r="J78" s="180"/>
      <c r="AZ78" s="179" t="str">
        <f>B78</f>
        <v xml:space="preserve">        Závaznost soupisu</v>
      </c>
    </row>
    <row r="79" spans="2:52" ht="39.6" x14ac:dyDescent="0.25">
      <c r="B79" s="180" t="s">
        <v>82</v>
      </c>
      <c r="C79" s="180"/>
      <c r="D79" s="180"/>
      <c r="E79" s="180"/>
      <c r="F79" s="180"/>
      <c r="G79" s="180"/>
      <c r="H79" s="180"/>
      <c r="I79" s="180"/>
      <c r="J79" s="180"/>
      <c r="AZ79" s="179" t="str">
        <f>B79</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1" spans="2:52" x14ac:dyDescent="0.25">
      <c r="B81" s="180" t="s">
        <v>83</v>
      </c>
      <c r="C81" s="180"/>
      <c r="D81" s="180"/>
      <c r="E81" s="180"/>
      <c r="F81" s="180"/>
      <c r="G81" s="180"/>
      <c r="H81" s="180"/>
      <c r="I81" s="180"/>
      <c r="J81" s="180"/>
      <c r="AZ81" s="179" t="str">
        <f>B81</f>
        <v xml:space="preserve">        Zvláštní podmínky pro stanovení nabídkové ceny</v>
      </c>
    </row>
    <row r="83" spans="2:52" x14ac:dyDescent="0.25">
      <c r="B83" s="180" t="s">
        <v>84</v>
      </c>
      <c r="C83" s="180"/>
      <c r="D83" s="180"/>
      <c r="E83" s="180"/>
      <c r="F83" s="180"/>
      <c r="G83" s="180"/>
      <c r="H83" s="180"/>
      <c r="I83" s="180"/>
      <c r="J83" s="180"/>
      <c r="AZ83" s="179" t="str">
        <f>B83</f>
        <v xml:space="preserve">        Přeprava vybouraných hmot, suti a vytěžené zeminy</v>
      </c>
    </row>
    <row r="84" spans="2:52" ht="79.2" x14ac:dyDescent="0.25">
      <c r="B84" s="180" t="s">
        <v>85</v>
      </c>
      <c r="C84" s="180"/>
      <c r="D84" s="180"/>
      <c r="E84" s="180"/>
      <c r="F84" s="180"/>
      <c r="G84" s="180"/>
      <c r="H84" s="180"/>
      <c r="I84" s="180"/>
      <c r="J84" s="180"/>
      <c r="AZ84" s="179" t="str">
        <f>B84</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6" spans="2:52" x14ac:dyDescent="0.25">
      <c r="B86" s="180" t="s">
        <v>86</v>
      </c>
      <c r="C86" s="180"/>
      <c r="D86" s="180"/>
      <c r="E86" s="180"/>
      <c r="F86" s="180"/>
      <c r="G86" s="180"/>
      <c r="H86" s="180"/>
      <c r="I86" s="180"/>
      <c r="J86" s="180"/>
      <c r="AZ86" s="179" t="str">
        <f>B86</f>
        <v xml:space="preserve">        Vnitrostaveništní přesun stavebního materiálu</v>
      </c>
    </row>
    <row r="87" spans="2:52" ht="52.8" x14ac:dyDescent="0.25">
      <c r="B87" s="180" t="s">
        <v>87</v>
      </c>
      <c r="C87" s="180"/>
      <c r="D87" s="180"/>
      <c r="E87" s="180"/>
      <c r="F87" s="180"/>
      <c r="G87" s="180"/>
      <c r="H87" s="180"/>
      <c r="I87" s="180"/>
      <c r="J87" s="180"/>
      <c r="AZ87" s="179" t="str">
        <f>B87</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8" spans="2:52" ht="52.8" x14ac:dyDescent="0.25">
      <c r="B88" s="180" t="s">
        <v>88</v>
      </c>
      <c r="C88" s="180"/>
      <c r="D88" s="180"/>
      <c r="E88" s="180"/>
      <c r="F88" s="180"/>
      <c r="G88" s="180"/>
      <c r="H88" s="180"/>
      <c r="I88" s="180"/>
      <c r="J88" s="180"/>
      <c r="AZ88" s="179" t="str">
        <f>B88</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0" spans="2:52" x14ac:dyDescent="0.25">
      <c r="B90" s="180" t="s">
        <v>89</v>
      </c>
      <c r="C90" s="180"/>
      <c r="D90" s="180"/>
      <c r="E90" s="180"/>
      <c r="F90" s="180"/>
      <c r="G90" s="180"/>
      <c r="H90" s="180"/>
      <c r="I90" s="180"/>
      <c r="J90" s="180"/>
      <c r="AZ90" s="179" t="str">
        <f>B90</f>
        <v xml:space="preserve">        Příplatky za ztížené podmínky prací</v>
      </c>
    </row>
    <row r="91" spans="2:52" ht="26.4" x14ac:dyDescent="0.25">
      <c r="B91" s="180" t="s">
        <v>90</v>
      </c>
      <c r="C91" s="180"/>
      <c r="D91" s="180"/>
      <c r="E91" s="180"/>
      <c r="F91" s="180"/>
      <c r="G91" s="180"/>
      <c r="H91" s="180"/>
      <c r="I91" s="180"/>
      <c r="J91" s="180"/>
      <c r="AZ91" s="179" t="str">
        <f>B91</f>
        <v>Pokud soupis položku příplatku za ztížené podmínky obsahuje, je dodavatel povinen ji ocenit bez ohledu na to, že tento příplatek dodavatel standardně neuplatňuje.</v>
      </c>
    </row>
    <row r="93" spans="2:52" x14ac:dyDescent="0.25">
      <c r="B93" s="180" t="s">
        <v>91</v>
      </c>
      <c r="C93" s="180"/>
      <c r="D93" s="180"/>
      <c r="E93" s="180"/>
      <c r="F93" s="180"/>
      <c r="G93" s="180"/>
      <c r="H93" s="180"/>
      <c r="I93" s="180"/>
      <c r="J93" s="180"/>
      <c r="AZ93" s="179" t="str">
        <f>B93</f>
        <v xml:space="preserve">        Vedlejší a ostatní náklady</v>
      </c>
    </row>
    <row r="94" spans="2:52" ht="26.4" x14ac:dyDescent="0.25">
      <c r="B94" s="180" t="s">
        <v>92</v>
      </c>
      <c r="C94" s="180"/>
      <c r="D94" s="180"/>
      <c r="E94" s="180"/>
      <c r="F94" s="180"/>
      <c r="G94" s="180"/>
      <c r="H94" s="180"/>
      <c r="I94" s="180"/>
      <c r="J94" s="180"/>
      <c r="AZ94" s="179" t="str">
        <f>B94</f>
        <v>Tyto náklady jsou popsány v samostatném soupisu stavebních prací, dodávek a služeb s tím, že dodavatel je povinen v rámci těchto nákladů ocenit všechny definované náklady souhrnně pro celou stavbu.</v>
      </c>
    </row>
    <row r="98" spans="2:52" x14ac:dyDescent="0.25">
      <c r="B98" s="180" t="s">
        <v>93</v>
      </c>
      <c r="C98" s="180"/>
      <c r="D98" s="180"/>
      <c r="E98" s="180"/>
      <c r="F98" s="180"/>
      <c r="G98" s="180"/>
      <c r="H98" s="180"/>
      <c r="I98" s="180"/>
      <c r="J98" s="180"/>
      <c r="AZ98" s="179" t="str">
        <f>B98</f>
        <v>2. SPECIFICKÉ PODMÍNKY PRO ZPRACOVÁNÍ NABÍDKOVÉ CENY</v>
      </c>
    </row>
    <row r="100" spans="2:52" x14ac:dyDescent="0.25">
      <c r="B100" s="180" t="s">
        <v>94</v>
      </c>
      <c r="C100" s="180"/>
      <c r="D100" s="180"/>
      <c r="E100" s="180"/>
      <c r="F100" s="180"/>
      <c r="G100" s="180"/>
      <c r="H100" s="180"/>
      <c r="I100" s="180"/>
      <c r="J100" s="180"/>
      <c r="AZ100" s="179" t="str">
        <f>B100</f>
        <v>Zde doplní zpracovatel soupisu  případná specifika týkající se konkrétní zakázky.</v>
      </c>
    </row>
    <row r="103" spans="2:52" x14ac:dyDescent="0.25">
      <c r="B103" s="180" t="s">
        <v>95</v>
      </c>
      <c r="C103" s="180"/>
      <c r="D103" s="180"/>
      <c r="E103" s="180"/>
      <c r="F103" s="180"/>
      <c r="G103" s="180"/>
      <c r="H103" s="180"/>
      <c r="I103" s="180"/>
      <c r="J103" s="180"/>
      <c r="AZ103" s="179" t="str">
        <f>B103</f>
        <v>3. ELEKTRONICKÁ PODOBA SOUPISU</v>
      </c>
    </row>
    <row r="105" spans="2:52" x14ac:dyDescent="0.25">
      <c r="B105" s="180" t="s">
        <v>96</v>
      </c>
      <c r="C105" s="180"/>
      <c r="D105" s="180"/>
      <c r="E105" s="180"/>
      <c r="F105" s="180"/>
      <c r="G105" s="180"/>
      <c r="H105" s="180"/>
      <c r="I105" s="180"/>
      <c r="J105" s="180"/>
      <c r="AZ105" s="179" t="str">
        <f>B105</f>
        <v xml:space="preserve">        Elektronická podoba soupisu</v>
      </c>
    </row>
    <row r="106" spans="2:52" ht="26.4" x14ac:dyDescent="0.25">
      <c r="B106" s="180" t="s">
        <v>97</v>
      </c>
      <c r="C106" s="180"/>
      <c r="D106" s="180"/>
      <c r="E106" s="180"/>
      <c r="F106" s="180"/>
      <c r="G106" s="180"/>
      <c r="H106" s="180"/>
      <c r="I106" s="180"/>
      <c r="J106" s="180"/>
      <c r="AZ106" s="179" t="str">
        <f>B106</f>
        <v>V souladu se zákonem jsou předložené soupisy zpracovány i v elektronické podobě.  Elektronickou podobou soupisu stavebních prací, dodávek a služeb je formát MS EXCEL.</v>
      </c>
    </row>
    <row r="107" spans="2:52" x14ac:dyDescent="0.25">
      <c r="B107" s="180" t="s">
        <v>98</v>
      </c>
      <c r="C107" s="180"/>
      <c r="D107" s="180"/>
      <c r="E107" s="180"/>
      <c r="F107" s="180"/>
      <c r="G107" s="180"/>
      <c r="H107" s="180"/>
      <c r="I107" s="180"/>
      <c r="J107" s="180"/>
      <c r="AZ107" s="179" t="str">
        <f>B107</f>
        <v>Popis formátu soupisu odpovídá svou strukturou vzorovému soupisu volně dostupnému na internetové adrese:</v>
      </c>
    </row>
    <row r="109" spans="2:52" x14ac:dyDescent="0.25">
      <c r="B109" s="180" t="s">
        <v>99</v>
      </c>
      <c r="C109" s="180"/>
      <c r="D109" s="180"/>
      <c r="E109" s="180"/>
      <c r="F109" s="180"/>
      <c r="G109" s="180"/>
      <c r="H109" s="180"/>
      <c r="I109" s="180"/>
      <c r="J109" s="180"/>
      <c r="AZ109" s="179" t="str">
        <f>B109</f>
        <v>www.stavebnionline.cz/soupis</v>
      </c>
    </row>
    <row r="111" spans="2:52" x14ac:dyDescent="0.25">
      <c r="B111" s="180" t="s">
        <v>100</v>
      </c>
      <c r="C111" s="180"/>
      <c r="D111" s="180"/>
      <c r="E111" s="180"/>
      <c r="F111" s="180"/>
      <c r="G111" s="180"/>
      <c r="H111" s="180"/>
      <c r="I111" s="180"/>
      <c r="J111" s="180"/>
      <c r="AZ111" s="179" t="str">
        <f>B111</f>
        <v xml:space="preserve">        Zpracování elektronické podoby soupisu</v>
      </c>
    </row>
    <row r="112" spans="2:52" ht="52.8" x14ac:dyDescent="0.25">
      <c r="B112" s="180" t="s">
        <v>101</v>
      </c>
      <c r="C112" s="180"/>
      <c r="D112" s="180"/>
      <c r="E112" s="180"/>
      <c r="F112" s="180"/>
      <c r="G112" s="180"/>
      <c r="H112" s="180"/>
      <c r="I112" s="180"/>
      <c r="J112" s="180"/>
      <c r="AZ112" s="179" t="str">
        <f>B112</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4" spans="2:52" x14ac:dyDescent="0.25">
      <c r="B114" s="180" t="s">
        <v>102</v>
      </c>
      <c r="C114" s="180"/>
      <c r="D114" s="180"/>
      <c r="E114" s="180"/>
      <c r="F114" s="180"/>
      <c r="G114" s="180"/>
      <c r="H114" s="180"/>
      <c r="I114" s="180"/>
      <c r="J114" s="180"/>
      <c r="AZ114" s="179" t="str">
        <f>B114</f>
        <v xml:space="preserve">        Jiný formát soupisu</v>
      </c>
    </row>
    <row r="115" spans="2:52" ht="39.6" x14ac:dyDescent="0.25">
      <c r="B115" s="180" t="s">
        <v>103</v>
      </c>
      <c r="C115" s="180"/>
      <c r="D115" s="180"/>
      <c r="E115" s="180"/>
      <c r="F115" s="180"/>
      <c r="G115" s="180"/>
      <c r="H115" s="180"/>
      <c r="I115" s="180"/>
      <c r="J115" s="180"/>
      <c r="AZ115" s="179" t="str">
        <f>B115</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7" spans="2:52" x14ac:dyDescent="0.25">
      <c r="B117" s="180" t="s">
        <v>104</v>
      </c>
      <c r="C117" s="180"/>
      <c r="D117" s="180"/>
      <c r="E117" s="180"/>
      <c r="F117" s="180"/>
      <c r="G117" s="180"/>
      <c r="H117" s="180"/>
      <c r="I117" s="180"/>
      <c r="J117" s="180"/>
      <c r="AZ117" s="179" t="str">
        <f>B117</f>
        <v xml:space="preserve">        Závěrečné ustanovení</v>
      </c>
    </row>
    <row r="118" spans="2:52" x14ac:dyDescent="0.25">
      <c r="B118" s="180" t="s">
        <v>105</v>
      </c>
      <c r="C118" s="180"/>
      <c r="D118" s="180"/>
      <c r="E118" s="180"/>
      <c r="F118" s="180"/>
      <c r="G118" s="180"/>
      <c r="H118" s="180"/>
      <c r="I118" s="180"/>
      <c r="J118" s="180"/>
      <c r="AZ118" s="179" t="str">
        <f>B118</f>
        <v>Ostatní podmínky vztahující se ke zpracování nabídkové ceny jsou uvedeny v zadávací dokumentaci.</v>
      </c>
    </row>
    <row r="120" spans="2:52" x14ac:dyDescent="0.25">
      <c r="B120" s="180" t="s">
        <v>106</v>
      </c>
      <c r="C120" s="180"/>
      <c r="D120" s="180"/>
      <c r="E120" s="180"/>
      <c r="F120" s="180"/>
      <c r="G120" s="180"/>
      <c r="H120" s="180"/>
      <c r="I120" s="180"/>
      <c r="J120" s="180"/>
      <c r="AZ120" s="179" t="str">
        <f>B120</f>
        <v>4. OSTATNÍ INFORMACE</v>
      </c>
    </row>
    <row r="122" spans="2:52" x14ac:dyDescent="0.25">
      <c r="B122" s="180" t="s">
        <v>107</v>
      </c>
      <c r="C122" s="180"/>
      <c r="D122" s="180"/>
      <c r="E122" s="180"/>
      <c r="F122" s="180"/>
      <c r="G122" s="180"/>
      <c r="H122" s="180"/>
      <c r="I122" s="180"/>
      <c r="J122" s="180"/>
      <c r="AZ122" s="179" t="str">
        <f>B122</f>
        <v>Při oceňování těchto položek je potřeba vycházet z této informace:</v>
      </c>
    </row>
    <row r="123" spans="2:52" ht="39.6" x14ac:dyDescent="0.25">
      <c r="B123" s="180" t="s">
        <v>108</v>
      </c>
      <c r="C123" s="180"/>
      <c r="D123" s="180"/>
      <c r="E123" s="180"/>
      <c r="F123" s="180"/>
      <c r="G123" s="180"/>
      <c r="H123" s="180"/>
      <c r="I123" s="180"/>
      <c r="J123" s="180"/>
      <c r="AZ123" s="179" t="str">
        <f>B123</f>
        <v>V uměle vytvořených položkách (definovány jako "individuální" nebo "vlastní" s označením (R)) se objevuje označení "D" a "D+M", jedná se o označení "dodávka" a "dodávka + montáž". Dále se v rozpočtu vyskytuje označení "DEM", jedná se o označení demontáže.</v>
      </c>
    </row>
    <row r="125" spans="2:52" x14ac:dyDescent="0.25">
      <c r="B125" s="180" t="s">
        <v>109</v>
      </c>
      <c r="C125" s="180"/>
      <c r="D125" s="180"/>
      <c r="E125" s="180"/>
      <c r="F125" s="180"/>
      <c r="G125" s="180"/>
      <c r="H125" s="180"/>
      <c r="I125" s="180"/>
      <c r="J125" s="180"/>
      <c r="AZ125" s="179" t="str">
        <f>B125</f>
        <v>V elektro části projektu se objevují zkratky:</v>
      </c>
    </row>
    <row r="126" spans="2:52" x14ac:dyDescent="0.25">
      <c r="B126" s="180" t="s">
        <v>110</v>
      </c>
      <c r="C126" s="180"/>
      <c r="D126" s="180"/>
      <c r="E126" s="180"/>
      <c r="F126" s="180"/>
      <c r="G126" s="180"/>
      <c r="H126" s="180"/>
      <c r="I126" s="180"/>
      <c r="J126" s="180"/>
      <c r="AZ126" s="179" t="str">
        <f>B126</f>
        <v>DM: Dodávka, montáž, zapojení</v>
      </c>
    </row>
    <row r="127" spans="2:52" x14ac:dyDescent="0.25">
      <c r="B127" s="180" t="s">
        <v>111</v>
      </c>
      <c r="C127" s="180"/>
      <c r="D127" s="180"/>
      <c r="E127" s="180"/>
      <c r="F127" s="180"/>
      <c r="G127" s="180"/>
      <c r="H127" s="180"/>
      <c r="I127" s="180"/>
      <c r="J127" s="180"/>
      <c r="AZ127" s="179" t="str">
        <f>B127</f>
        <v>DM-RO: Dodávka, montáž, zapojení - v rozvaděči</v>
      </c>
    </row>
    <row r="128" spans="2:52" x14ac:dyDescent="0.25">
      <c r="B128" s="180" t="s">
        <v>112</v>
      </c>
      <c r="C128" s="180"/>
      <c r="D128" s="180"/>
      <c r="E128" s="180"/>
      <c r="F128" s="180"/>
      <c r="G128" s="180"/>
      <c r="H128" s="180"/>
      <c r="I128" s="180"/>
      <c r="J128" s="180"/>
      <c r="AZ128" s="179" t="str">
        <f>B128</f>
        <v>ROZV: Součást rozvaděče</v>
      </c>
    </row>
    <row r="129" spans="1:52" x14ac:dyDescent="0.25">
      <c r="B129" s="180" t="s">
        <v>113</v>
      </c>
      <c r="C129" s="180"/>
      <c r="D129" s="180"/>
      <c r="E129" s="180"/>
      <c r="F129" s="180"/>
      <c r="G129" s="180"/>
      <c r="H129" s="180"/>
      <c r="I129" s="180"/>
      <c r="J129" s="180"/>
      <c r="AZ129" s="179" t="str">
        <f>B129</f>
        <v>TECH: Dodávka součastí vystrojení technologie, elektro pouze zapojení</v>
      </c>
    </row>
    <row r="130" spans="1:52" x14ac:dyDescent="0.25">
      <c r="B130" s="180" t="s">
        <v>114</v>
      </c>
      <c r="C130" s="180"/>
      <c r="D130" s="180"/>
      <c r="E130" s="180"/>
      <c r="F130" s="180"/>
      <c r="G130" s="180"/>
      <c r="H130" s="180"/>
      <c r="I130" s="180"/>
      <c r="J130" s="180"/>
      <c r="AZ130" s="179" t="str">
        <f>B130</f>
        <v>ZP: Dodávka součastí vystrojení technologie, elektro zapojení a parametrizace</v>
      </c>
    </row>
    <row r="131" spans="1:52" x14ac:dyDescent="0.25">
      <c r="B131" s="180" t="s">
        <v>115</v>
      </c>
      <c r="C131" s="180"/>
      <c r="D131" s="180"/>
      <c r="E131" s="180"/>
      <c r="F131" s="180"/>
      <c r="G131" s="180"/>
      <c r="H131" s="180"/>
      <c r="I131" s="180"/>
      <c r="J131" s="180"/>
      <c r="AZ131" s="179" t="str">
        <f>B131</f>
        <v>Z: Pouze pro doplnění (dodávka, montáž ani zapojení není součástí dodávky části MaR ani ASŘTP)</v>
      </c>
    </row>
    <row r="133" spans="1:52" ht="26.4" x14ac:dyDescent="0.25">
      <c r="B133" s="180" t="s">
        <v>116</v>
      </c>
      <c r="C133" s="180"/>
      <c r="D133" s="180"/>
      <c r="E133" s="180"/>
      <c r="F133" s="180"/>
      <c r="G133" s="180"/>
      <c r="H133" s="180"/>
      <c r="I133" s="180"/>
      <c r="J133" s="180"/>
      <c r="AZ133" s="179" t="str">
        <f>B133</f>
        <v>Zhotovitel stavby při oceňování těchto položek provedene pro vyčíslení nabídkové ceny vždy v součinnosti s přihlédnutím k výkresové části dokumentace.</v>
      </c>
    </row>
    <row r="136" spans="1:52" ht="15.6" x14ac:dyDescent="0.3">
      <c r="B136" s="181" t="s">
        <v>117</v>
      </c>
    </row>
    <row r="138" spans="1:52" ht="25.5" customHeight="1" x14ac:dyDescent="0.25">
      <c r="A138" s="183"/>
      <c r="B138" s="186" t="s">
        <v>17</v>
      </c>
      <c r="C138" s="186" t="s">
        <v>5</v>
      </c>
      <c r="D138" s="187"/>
      <c r="E138" s="187"/>
      <c r="F138" s="188" t="s">
        <v>118</v>
      </c>
      <c r="G138" s="188"/>
      <c r="H138" s="188"/>
      <c r="I138" s="188" t="s">
        <v>29</v>
      </c>
      <c r="J138" s="188" t="s">
        <v>0</v>
      </c>
    </row>
    <row r="139" spans="1:52" ht="36.75" customHeight="1" x14ac:dyDescent="0.25">
      <c r="A139" s="184"/>
      <c r="B139" s="189" t="s">
        <v>119</v>
      </c>
      <c r="C139" s="190" t="s">
        <v>120</v>
      </c>
      <c r="D139" s="191"/>
      <c r="E139" s="191"/>
      <c r="F139" s="197" t="s">
        <v>26</v>
      </c>
      <c r="G139" s="198"/>
      <c r="H139" s="198"/>
      <c r="I139" s="198">
        <f>'SO 03 SO 03 Pol'!G8</f>
        <v>0</v>
      </c>
      <c r="J139" s="195" t="str">
        <f>IF(I143=0,"",I139/I143*100)</f>
        <v/>
      </c>
    </row>
    <row r="140" spans="1:52" ht="36.75" customHeight="1" x14ac:dyDescent="0.25">
      <c r="A140" s="184"/>
      <c r="B140" s="189" t="s">
        <v>121</v>
      </c>
      <c r="C140" s="190" t="s">
        <v>122</v>
      </c>
      <c r="D140" s="191"/>
      <c r="E140" s="191"/>
      <c r="F140" s="197" t="s">
        <v>26</v>
      </c>
      <c r="G140" s="198"/>
      <c r="H140" s="198"/>
      <c r="I140" s="198">
        <f>'SO 03 SO 03 Pol'!G15</f>
        <v>0</v>
      </c>
      <c r="J140" s="195" t="str">
        <f>IF(I143=0,"",I140/I143*100)</f>
        <v/>
      </c>
    </row>
    <row r="141" spans="1:52" ht="36.75" customHeight="1" x14ac:dyDescent="0.25">
      <c r="A141" s="184"/>
      <c r="B141" s="189" t="s">
        <v>123</v>
      </c>
      <c r="C141" s="190" t="s">
        <v>27</v>
      </c>
      <c r="D141" s="191"/>
      <c r="E141" s="191"/>
      <c r="F141" s="197" t="s">
        <v>123</v>
      </c>
      <c r="G141" s="198"/>
      <c r="H141" s="198"/>
      <c r="I141" s="198">
        <f>'99 99 Naklady'!G8</f>
        <v>0</v>
      </c>
      <c r="J141" s="195" t="str">
        <f>IF(I143=0,"",I141/I143*100)</f>
        <v/>
      </c>
    </row>
    <row r="142" spans="1:52" ht="36.75" customHeight="1" x14ac:dyDescent="0.25">
      <c r="A142" s="184"/>
      <c r="B142" s="189" t="s">
        <v>124</v>
      </c>
      <c r="C142" s="190" t="s">
        <v>28</v>
      </c>
      <c r="D142" s="191"/>
      <c r="E142" s="191"/>
      <c r="F142" s="197" t="s">
        <v>124</v>
      </c>
      <c r="G142" s="198"/>
      <c r="H142" s="198"/>
      <c r="I142" s="198">
        <f>'99 99 Naklady'!G13</f>
        <v>0</v>
      </c>
      <c r="J142" s="195" t="str">
        <f>IF(I143=0,"",I142/I143*100)</f>
        <v/>
      </c>
    </row>
    <row r="143" spans="1:52" ht="25.5" customHeight="1" x14ac:dyDescent="0.25">
      <c r="A143" s="185"/>
      <c r="B143" s="192" t="s">
        <v>1</v>
      </c>
      <c r="C143" s="193"/>
      <c r="D143" s="194"/>
      <c r="E143" s="194"/>
      <c r="F143" s="199"/>
      <c r="G143" s="200"/>
      <c r="H143" s="200"/>
      <c r="I143" s="200">
        <f>SUM(I139:I142)</f>
        <v>0</v>
      </c>
      <c r="J143" s="196">
        <f>SUM(J139:J142)</f>
        <v>0</v>
      </c>
    </row>
    <row r="144" spans="1:52" x14ac:dyDescent="0.25">
      <c r="F144" s="135"/>
      <c r="G144" s="135"/>
      <c r="H144" s="135"/>
      <c r="I144" s="135"/>
      <c r="J144" s="136"/>
    </row>
    <row r="145" spans="6:10" x14ac:dyDescent="0.25">
      <c r="F145" s="135"/>
      <c r="G145" s="135"/>
      <c r="H145" s="135"/>
      <c r="I145" s="135"/>
      <c r="J145" s="136"/>
    </row>
    <row r="146" spans="6:10" x14ac:dyDescent="0.25">
      <c r="F146" s="135"/>
      <c r="G146" s="135"/>
      <c r="H146" s="135"/>
      <c r="I146" s="135"/>
      <c r="J146" s="136"/>
    </row>
  </sheetData>
  <sheetProtection algorithmName="SHA-512" hashValue="qM1qGUPQyHgOjZX3mJfZ1xl356j5ke0r1ZIO4a9rKrJrbP/g9d+xDcv+Ff44wi8dBVc8/EJ/s3f6jNpT2ZCDLg==" saltValue="/OZ7Gryi5xogQnBJEcO0L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7">
    <mergeCell ref="C142:E142"/>
    <mergeCell ref="B131:J131"/>
    <mergeCell ref="B133:J133"/>
    <mergeCell ref="C139:E139"/>
    <mergeCell ref="C140:E140"/>
    <mergeCell ref="C141:E141"/>
    <mergeCell ref="B126:J126"/>
    <mergeCell ref="B127:J127"/>
    <mergeCell ref="B128:J128"/>
    <mergeCell ref="B129:J129"/>
    <mergeCell ref="B130:J130"/>
    <mergeCell ref="B118:J118"/>
    <mergeCell ref="B120:J120"/>
    <mergeCell ref="B122:J122"/>
    <mergeCell ref="B123:J123"/>
    <mergeCell ref="B125:J125"/>
    <mergeCell ref="B111:J111"/>
    <mergeCell ref="B112:J112"/>
    <mergeCell ref="B114:J114"/>
    <mergeCell ref="B115:J115"/>
    <mergeCell ref="B117:J117"/>
    <mergeCell ref="B103:J103"/>
    <mergeCell ref="B105:J105"/>
    <mergeCell ref="B106:J106"/>
    <mergeCell ref="B107:J107"/>
    <mergeCell ref="B109:J109"/>
    <mergeCell ref="B91:J91"/>
    <mergeCell ref="B93:J93"/>
    <mergeCell ref="B94:J94"/>
    <mergeCell ref="B98:J98"/>
    <mergeCell ref="B100:J100"/>
    <mergeCell ref="B84:J84"/>
    <mergeCell ref="B86:J86"/>
    <mergeCell ref="B87:J87"/>
    <mergeCell ref="B88:J88"/>
    <mergeCell ref="B90:J90"/>
    <mergeCell ref="B76:J76"/>
    <mergeCell ref="B78:J78"/>
    <mergeCell ref="B79:J79"/>
    <mergeCell ref="B81:J81"/>
    <mergeCell ref="B83:J83"/>
    <mergeCell ref="B68:J68"/>
    <mergeCell ref="B70:J70"/>
    <mergeCell ref="B71:J71"/>
    <mergeCell ref="B73:J73"/>
    <mergeCell ref="B74:J74"/>
    <mergeCell ref="B61:J61"/>
    <mergeCell ref="B62:J62"/>
    <mergeCell ref="B63:J63"/>
    <mergeCell ref="B65:J65"/>
    <mergeCell ref="B67:J67"/>
    <mergeCell ref="B53:J53"/>
    <mergeCell ref="B55:J55"/>
    <mergeCell ref="B58:J58"/>
    <mergeCell ref="B59:J59"/>
    <mergeCell ref="B60:J60"/>
    <mergeCell ref="C44:E44"/>
    <mergeCell ref="B45:E45"/>
    <mergeCell ref="B48:J48"/>
    <mergeCell ref="B50:J50"/>
    <mergeCell ref="B52:J52"/>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r:id="rId2"/>
  <headerFooter alignWithMargins="0">
    <oddFooter>&amp;L&amp;9Zpracováno programem &amp;"Arial CE,tučné"BUILDpower S,  © RTS, a.s.&amp;R&amp;9Stránka &amp;P z &amp;N</oddFooter>
  </headerFooter>
  <rowBreaks count="2" manualBreakCount="2">
    <brk id="36" max="16383" man="1"/>
    <brk id="133"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5" t="s">
        <v>6</v>
      </c>
      <c r="B1" s="105"/>
      <c r="C1" s="106"/>
      <c r="D1" s="105"/>
      <c r="E1" s="105"/>
      <c r="F1" s="105"/>
      <c r="G1" s="105"/>
    </row>
    <row r="2" spans="1:7" ht="24.9" customHeight="1" x14ac:dyDescent="0.25">
      <c r="A2" s="50" t="s">
        <v>7</v>
      </c>
      <c r="B2" s="49"/>
      <c r="C2" s="107"/>
      <c r="D2" s="107"/>
      <c r="E2" s="107"/>
      <c r="F2" s="107"/>
      <c r="G2" s="108"/>
    </row>
    <row r="3" spans="1:7" ht="24.9" customHeight="1" x14ac:dyDescent="0.25">
      <c r="A3" s="50" t="s">
        <v>8</v>
      </c>
      <c r="B3" s="49"/>
      <c r="C3" s="107"/>
      <c r="D3" s="107"/>
      <c r="E3" s="107"/>
      <c r="F3" s="107"/>
      <c r="G3" s="108"/>
    </row>
    <row r="4" spans="1:7" ht="24.9" customHeight="1" x14ac:dyDescent="0.25">
      <c r="A4" s="50" t="s">
        <v>9</v>
      </c>
      <c r="B4" s="49"/>
      <c r="C4" s="107"/>
      <c r="D4" s="107"/>
      <c r="E4" s="107"/>
      <c r="F4" s="107"/>
      <c r="G4" s="108"/>
    </row>
    <row r="5" spans="1:7" x14ac:dyDescent="0.25">
      <c r="B5" s="4"/>
      <c r="C5" s="5"/>
      <c r="D5" s="6"/>
    </row>
  </sheetData>
  <sheetProtection algorithmName="SHA-512" hashValue="8plQ+OktNIbAgF8ZzN5JDYzjVg5Ly9MIfp23TXqEhiXJZi2JUTFlKrB6hqxteiPyAyLaElKSX3QBTHUcHoYyog==" saltValue="KeI+R7LfCLHeTG1KcM1XPg=="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6D528-851E-4350-A9C8-9E89DD82C04E}">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s>
  <sheetData>
    <row r="1" spans="1:60" ht="15.75" customHeight="1" x14ac:dyDescent="0.3">
      <c r="A1" s="202" t="s">
        <v>125</v>
      </c>
      <c r="B1" s="202"/>
      <c r="C1" s="202"/>
      <c r="D1" s="202"/>
      <c r="E1" s="202"/>
      <c r="F1" s="202"/>
      <c r="G1" s="202"/>
      <c r="AG1" t="s">
        <v>126</v>
      </c>
    </row>
    <row r="2" spans="1:60" ht="25.05" customHeight="1" x14ac:dyDescent="0.25">
      <c r="A2" s="203" t="s">
        <v>7</v>
      </c>
      <c r="B2" s="49" t="s">
        <v>44</v>
      </c>
      <c r="C2" s="206" t="s">
        <v>45</v>
      </c>
      <c r="D2" s="204"/>
      <c r="E2" s="204"/>
      <c r="F2" s="204"/>
      <c r="G2" s="205"/>
      <c r="AG2" t="s">
        <v>127</v>
      </c>
    </row>
    <row r="3" spans="1:60" ht="25.05" customHeight="1" x14ac:dyDescent="0.25">
      <c r="A3" s="203" t="s">
        <v>8</v>
      </c>
      <c r="B3" s="49" t="s">
        <v>54</v>
      </c>
      <c r="C3" s="206" t="s">
        <v>53</v>
      </c>
      <c r="D3" s="204"/>
      <c r="E3" s="204"/>
      <c r="F3" s="204"/>
      <c r="G3" s="205"/>
      <c r="AC3" s="182" t="s">
        <v>128</v>
      </c>
      <c r="AG3" t="s">
        <v>129</v>
      </c>
    </row>
    <row r="4" spans="1:60" ht="25.05" customHeight="1" x14ac:dyDescent="0.25">
      <c r="A4" s="207" t="s">
        <v>9</v>
      </c>
      <c r="B4" s="208" t="s">
        <v>54</v>
      </c>
      <c r="C4" s="209" t="s">
        <v>53</v>
      </c>
      <c r="D4" s="210"/>
      <c r="E4" s="210"/>
      <c r="F4" s="210"/>
      <c r="G4" s="211"/>
      <c r="AG4" t="s">
        <v>130</v>
      </c>
    </row>
    <row r="5" spans="1:60" x14ac:dyDescent="0.25">
      <c r="D5" s="10"/>
    </row>
    <row r="6" spans="1:60" ht="39.6" x14ac:dyDescent="0.25">
      <c r="A6" s="213" t="s">
        <v>131</v>
      </c>
      <c r="B6" s="215" t="s">
        <v>132</v>
      </c>
      <c r="C6" s="215" t="s">
        <v>133</v>
      </c>
      <c r="D6" s="214" t="s">
        <v>134</v>
      </c>
      <c r="E6" s="213" t="s">
        <v>135</v>
      </c>
      <c r="F6" s="212" t="s">
        <v>136</v>
      </c>
      <c r="G6" s="213" t="s">
        <v>29</v>
      </c>
      <c r="H6" s="216" t="s">
        <v>30</v>
      </c>
      <c r="I6" s="216" t="s">
        <v>137</v>
      </c>
      <c r="J6" s="216" t="s">
        <v>31</v>
      </c>
      <c r="K6" s="216" t="s">
        <v>138</v>
      </c>
      <c r="L6" s="216" t="s">
        <v>139</v>
      </c>
      <c r="M6" s="216" t="s">
        <v>140</v>
      </c>
      <c r="N6" s="216" t="s">
        <v>141</v>
      </c>
      <c r="O6" s="216" t="s">
        <v>142</v>
      </c>
      <c r="P6" s="216" t="s">
        <v>143</v>
      </c>
      <c r="Q6" s="216" t="s">
        <v>144</v>
      </c>
      <c r="R6" s="216" t="s">
        <v>145</v>
      </c>
      <c r="S6" s="216" t="s">
        <v>146</v>
      </c>
      <c r="T6" s="216" t="s">
        <v>147</v>
      </c>
      <c r="U6" s="216" t="s">
        <v>148</v>
      </c>
      <c r="V6" s="216" t="s">
        <v>149</v>
      </c>
      <c r="W6" s="216" t="s">
        <v>150</v>
      </c>
      <c r="X6" s="216" t="s">
        <v>151</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152</v>
      </c>
      <c r="B8" s="231" t="s">
        <v>123</v>
      </c>
      <c r="C8" s="251" t="s">
        <v>27</v>
      </c>
      <c r="D8" s="232"/>
      <c r="E8" s="233"/>
      <c r="F8" s="234"/>
      <c r="G8" s="234">
        <f>SUMIF(AG9:AG12,"&lt;&gt;NOR",G9:G12)</f>
        <v>0</v>
      </c>
      <c r="H8" s="234"/>
      <c r="I8" s="234">
        <f>SUM(I9:I12)</f>
        <v>0</v>
      </c>
      <c r="J8" s="234"/>
      <c r="K8" s="234">
        <f>SUM(K9:K12)</f>
        <v>0</v>
      </c>
      <c r="L8" s="234"/>
      <c r="M8" s="234">
        <f>SUM(M9:M12)</f>
        <v>0</v>
      </c>
      <c r="N8" s="234"/>
      <c r="O8" s="234">
        <f>SUM(O9:O12)</f>
        <v>0</v>
      </c>
      <c r="P8" s="234"/>
      <c r="Q8" s="234">
        <f>SUM(Q9:Q12)</f>
        <v>0</v>
      </c>
      <c r="R8" s="234"/>
      <c r="S8" s="234"/>
      <c r="T8" s="235"/>
      <c r="U8" s="229"/>
      <c r="V8" s="229">
        <f>SUM(V9:V12)</f>
        <v>0</v>
      </c>
      <c r="W8" s="229"/>
      <c r="X8" s="229"/>
      <c r="AG8" t="s">
        <v>153</v>
      </c>
    </row>
    <row r="9" spans="1:60" outlineLevel="1" x14ac:dyDescent="0.25">
      <c r="A9" s="243">
        <v>1</v>
      </c>
      <c r="B9" s="244" t="s">
        <v>154</v>
      </c>
      <c r="C9" s="252" t="s">
        <v>155</v>
      </c>
      <c r="D9" s="245" t="s">
        <v>156</v>
      </c>
      <c r="E9" s="246">
        <v>1</v>
      </c>
      <c r="F9" s="247"/>
      <c r="G9" s="248">
        <f>ROUND(E9*F9,2)</f>
        <v>0</v>
      </c>
      <c r="H9" s="247"/>
      <c r="I9" s="248">
        <f>ROUND(E9*H9,2)</f>
        <v>0</v>
      </c>
      <c r="J9" s="247"/>
      <c r="K9" s="248">
        <f>ROUND(E9*J9,2)</f>
        <v>0</v>
      </c>
      <c r="L9" s="248">
        <v>21</v>
      </c>
      <c r="M9" s="248">
        <f>G9*(1+L9/100)</f>
        <v>0</v>
      </c>
      <c r="N9" s="248">
        <v>0</v>
      </c>
      <c r="O9" s="248">
        <f>ROUND(E9*N9,2)</f>
        <v>0</v>
      </c>
      <c r="P9" s="248">
        <v>0</v>
      </c>
      <c r="Q9" s="248">
        <f>ROUND(E9*P9,2)</f>
        <v>0</v>
      </c>
      <c r="R9" s="248"/>
      <c r="S9" s="248" t="s">
        <v>157</v>
      </c>
      <c r="T9" s="249" t="s">
        <v>158</v>
      </c>
      <c r="U9" s="226">
        <v>0</v>
      </c>
      <c r="V9" s="226">
        <f>ROUND(E9*U9,2)</f>
        <v>0</v>
      </c>
      <c r="W9" s="226"/>
      <c r="X9" s="226" t="s">
        <v>159</v>
      </c>
      <c r="Y9" s="217"/>
      <c r="Z9" s="217"/>
      <c r="AA9" s="217"/>
      <c r="AB9" s="217"/>
      <c r="AC9" s="217"/>
      <c r="AD9" s="217"/>
      <c r="AE9" s="217"/>
      <c r="AF9" s="217"/>
      <c r="AG9" s="217" t="s">
        <v>160</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outlineLevel="1" x14ac:dyDescent="0.25">
      <c r="A10" s="243">
        <v>2</v>
      </c>
      <c r="B10" s="244" t="s">
        <v>161</v>
      </c>
      <c r="C10" s="252" t="s">
        <v>162</v>
      </c>
      <c r="D10" s="245" t="s">
        <v>156</v>
      </c>
      <c r="E10" s="246">
        <v>1</v>
      </c>
      <c r="F10" s="247"/>
      <c r="G10" s="248">
        <f>ROUND(E10*F10,2)</f>
        <v>0</v>
      </c>
      <c r="H10" s="247"/>
      <c r="I10" s="248">
        <f>ROUND(E10*H10,2)</f>
        <v>0</v>
      </c>
      <c r="J10" s="247"/>
      <c r="K10" s="248">
        <f>ROUND(E10*J10,2)</f>
        <v>0</v>
      </c>
      <c r="L10" s="248">
        <v>21</v>
      </c>
      <c r="M10" s="248">
        <f>G10*(1+L10/100)</f>
        <v>0</v>
      </c>
      <c r="N10" s="248">
        <v>0</v>
      </c>
      <c r="O10" s="248">
        <f>ROUND(E10*N10,2)</f>
        <v>0</v>
      </c>
      <c r="P10" s="248">
        <v>0</v>
      </c>
      <c r="Q10" s="248">
        <f>ROUND(E10*P10,2)</f>
        <v>0</v>
      </c>
      <c r="R10" s="248"/>
      <c r="S10" s="248" t="s">
        <v>157</v>
      </c>
      <c r="T10" s="249" t="s">
        <v>158</v>
      </c>
      <c r="U10" s="226">
        <v>0</v>
      </c>
      <c r="V10" s="226">
        <f>ROUND(E10*U10,2)</f>
        <v>0</v>
      </c>
      <c r="W10" s="226"/>
      <c r="X10" s="226" t="s">
        <v>159</v>
      </c>
      <c r="Y10" s="217"/>
      <c r="Z10" s="217"/>
      <c r="AA10" s="217"/>
      <c r="AB10" s="217"/>
      <c r="AC10" s="217"/>
      <c r="AD10" s="217"/>
      <c r="AE10" s="217"/>
      <c r="AF10" s="217"/>
      <c r="AG10" s="217" t="s">
        <v>160</v>
      </c>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outlineLevel="1" x14ac:dyDescent="0.25">
      <c r="A11" s="243">
        <v>3</v>
      </c>
      <c r="B11" s="244" t="s">
        <v>163</v>
      </c>
      <c r="C11" s="252" t="s">
        <v>164</v>
      </c>
      <c r="D11" s="245" t="s">
        <v>156</v>
      </c>
      <c r="E11" s="246">
        <v>1</v>
      </c>
      <c r="F11" s="247"/>
      <c r="G11" s="248">
        <f>ROUND(E11*F11,2)</f>
        <v>0</v>
      </c>
      <c r="H11" s="247"/>
      <c r="I11" s="248">
        <f>ROUND(E11*H11,2)</f>
        <v>0</v>
      </c>
      <c r="J11" s="247"/>
      <c r="K11" s="248">
        <f>ROUND(E11*J11,2)</f>
        <v>0</v>
      </c>
      <c r="L11" s="248">
        <v>21</v>
      </c>
      <c r="M11" s="248">
        <f>G11*(1+L11/100)</f>
        <v>0</v>
      </c>
      <c r="N11" s="248">
        <v>0</v>
      </c>
      <c r="O11" s="248">
        <f>ROUND(E11*N11,2)</f>
        <v>0</v>
      </c>
      <c r="P11" s="248">
        <v>0</v>
      </c>
      <c r="Q11" s="248">
        <f>ROUND(E11*P11,2)</f>
        <v>0</v>
      </c>
      <c r="R11" s="248"/>
      <c r="S11" s="248" t="s">
        <v>157</v>
      </c>
      <c r="T11" s="249" t="s">
        <v>158</v>
      </c>
      <c r="U11" s="226">
        <v>0</v>
      </c>
      <c r="V11" s="226">
        <f>ROUND(E11*U11,2)</f>
        <v>0</v>
      </c>
      <c r="W11" s="226"/>
      <c r="X11" s="226" t="s">
        <v>159</v>
      </c>
      <c r="Y11" s="217"/>
      <c r="Z11" s="217"/>
      <c r="AA11" s="217"/>
      <c r="AB11" s="217"/>
      <c r="AC11" s="217"/>
      <c r="AD11" s="217"/>
      <c r="AE11" s="217"/>
      <c r="AF11" s="217"/>
      <c r="AG11" s="217" t="s">
        <v>160</v>
      </c>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outlineLevel="1" x14ac:dyDescent="0.25">
      <c r="A12" s="243">
        <v>4</v>
      </c>
      <c r="B12" s="244" t="s">
        <v>165</v>
      </c>
      <c r="C12" s="252" t="s">
        <v>166</v>
      </c>
      <c r="D12" s="245" t="s">
        <v>156</v>
      </c>
      <c r="E12" s="246">
        <v>1</v>
      </c>
      <c r="F12" s="247"/>
      <c r="G12" s="248">
        <f>ROUND(E12*F12,2)</f>
        <v>0</v>
      </c>
      <c r="H12" s="247"/>
      <c r="I12" s="248">
        <f>ROUND(E12*H12,2)</f>
        <v>0</v>
      </c>
      <c r="J12" s="247"/>
      <c r="K12" s="248">
        <f>ROUND(E12*J12,2)</f>
        <v>0</v>
      </c>
      <c r="L12" s="248">
        <v>21</v>
      </c>
      <c r="M12" s="248">
        <f>G12*(1+L12/100)</f>
        <v>0</v>
      </c>
      <c r="N12" s="248">
        <v>0</v>
      </c>
      <c r="O12" s="248">
        <f>ROUND(E12*N12,2)</f>
        <v>0</v>
      </c>
      <c r="P12" s="248">
        <v>0</v>
      </c>
      <c r="Q12" s="248">
        <f>ROUND(E12*P12,2)</f>
        <v>0</v>
      </c>
      <c r="R12" s="248"/>
      <c r="S12" s="248" t="s">
        <v>157</v>
      </c>
      <c r="T12" s="249" t="s">
        <v>158</v>
      </c>
      <c r="U12" s="226">
        <v>0</v>
      </c>
      <c r="V12" s="226">
        <f>ROUND(E12*U12,2)</f>
        <v>0</v>
      </c>
      <c r="W12" s="226"/>
      <c r="X12" s="226" t="s">
        <v>159</v>
      </c>
      <c r="Y12" s="217"/>
      <c r="Z12" s="217"/>
      <c r="AA12" s="217"/>
      <c r="AB12" s="217"/>
      <c r="AC12" s="217"/>
      <c r="AD12" s="217"/>
      <c r="AE12" s="217"/>
      <c r="AF12" s="217"/>
      <c r="AG12" s="217" t="s">
        <v>160</v>
      </c>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x14ac:dyDescent="0.25">
      <c r="A13" s="230" t="s">
        <v>152</v>
      </c>
      <c r="B13" s="231" t="s">
        <v>124</v>
      </c>
      <c r="C13" s="251" t="s">
        <v>28</v>
      </c>
      <c r="D13" s="232"/>
      <c r="E13" s="233"/>
      <c r="F13" s="234"/>
      <c r="G13" s="234">
        <f>SUMIF(AG14:AG27,"&lt;&gt;NOR",G14:G27)</f>
        <v>0</v>
      </c>
      <c r="H13" s="234"/>
      <c r="I13" s="234">
        <f>SUM(I14:I27)</f>
        <v>0</v>
      </c>
      <c r="J13" s="234"/>
      <c r="K13" s="234">
        <f>SUM(K14:K27)</f>
        <v>0</v>
      </c>
      <c r="L13" s="234"/>
      <c r="M13" s="234">
        <f>SUM(M14:M27)</f>
        <v>0</v>
      </c>
      <c r="N13" s="234"/>
      <c r="O13" s="234">
        <f>SUM(O14:O27)</f>
        <v>0</v>
      </c>
      <c r="P13" s="234"/>
      <c r="Q13" s="234">
        <f>SUM(Q14:Q27)</f>
        <v>0</v>
      </c>
      <c r="R13" s="234"/>
      <c r="S13" s="234"/>
      <c r="T13" s="235"/>
      <c r="U13" s="229"/>
      <c r="V13" s="229">
        <f>SUM(V14:V27)</f>
        <v>0</v>
      </c>
      <c r="W13" s="229"/>
      <c r="X13" s="229"/>
      <c r="AG13" t="s">
        <v>153</v>
      </c>
    </row>
    <row r="14" spans="1:60" outlineLevel="1" x14ac:dyDescent="0.25">
      <c r="A14" s="236">
        <v>5</v>
      </c>
      <c r="B14" s="237" t="s">
        <v>167</v>
      </c>
      <c r="C14" s="253" t="s">
        <v>168</v>
      </c>
      <c r="D14" s="238" t="s">
        <v>156</v>
      </c>
      <c r="E14" s="239">
        <v>1</v>
      </c>
      <c r="F14" s="240"/>
      <c r="G14" s="241">
        <f>ROUND(E14*F14,2)</f>
        <v>0</v>
      </c>
      <c r="H14" s="240"/>
      <c r="I14" s="241">
        <f>ROUND(E14*H14,2)</f>
        <v>0</v>
      </c>
      <c r="J14" s="240"/>
      <c r="K14" s="241">
        <f>ROUND(E14*J14,2)</f>
        <v>0</v>
      </c>
      <c r="L14" s="241">
        <v>21</v>
      </c>
      <c r="M14" s="241">
        <f>G14*(1+L14/100)</f>
        <v>0</v>
      </c>
      <c r="N14" s="241">
        <v>0</v>
      </c>
      <c r="O14" s="241">
        <f>ROUND(E14*N14,2)</f>
        <v>0</v>
      </c>
      <c r="P14" s="241">
        <v>0</v>
      </c>
      <c r="Q14" s="241">
        <f>ROUND(E14*P14,2)</f>
        <v>0</v>
      </c>
      <c r="R14" s="241"/>
      <c r="S14" s="241" t="s">
        <v>157</v>
      </c>
      <c r="T14" s="242" t="s">
        <v>158</v>
      </c>
      <c r="U14" s="226">
        <v>0</v>
      </c>
      <c r="V14" s="226">
        <f>ROUND(E14*U14,2)</f>
        <v>0</v>
      </c>
      <c r="W14" s="226"/>
      <c r="X14" s="226" t="s">
        <v>159</v>
      </c>
      <c r="Y14" s="217"/>
      <c r="Z14" s="217"/>
      <c r="AA14" s="217"/>
      <c r="AB14" s="217"/>
      <c r="AC14" s="217"/>
      <c r="AD14" s="217"/>
      <c r="AE14" s="217"/>
      <c r="AF14" s="217"/>
      <c r="AG14" s="217" t="s">
        <v>160</v>
      </c>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outlineLevel="1" x14ac:dyDescent="0.25">
      <c r="A15" s="224"/>
      <c r="B15" s="225"/>
      <c r="C15" s="254" t="s">
        <v>169</v>
      </c>
      <c r="D15" s="227"/>
      <c r="E15" s="228">
        <v>1</v>
      </c>
      <c r="F15" s="226"/>
      <c r="G15" s="226"/>
      <c r="H15" s="226"/>
      <c r="I15" s="226"/>
      <c r="J15" s="226"/>
      <c r="K15" s="226"/>
      <c r="L15" s="226"/>
      <c r="M15" s="226"/>
      <c r="N15" s="226"/>
      <c r="O15" s="226"/>
      <c r="P15" s="226"/>
      <c r="Q15" s="226"/>
      <c r="R15" s="226"/>
      <c r="S15" s="226"/>
      <c r="T15" s="226"/>
      <c r="U15" s="226"/>
      <c r="V15" s="226"/>
      <c r="W15" s="226"/>
      <c r="X15" s="226"/>
      <c r="Y15" s="217"/>
      <c r="Z15" s="217"/>
      <c r="AA15" s="217"/>
      <c r="AB15" s="217"/>
      <c r="AC15" s="217"/>
      <c r="AD15" s="217"/>
      <c r="AE15" s="217"/>
      <c r="AF15" s="217"/>
      <c r="AG15" s="217" t="s">
        <v>170</v>
      </c>
      <c r="AH15" s="217">
        <v>0</v>
      </c>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outlineLevel="1" x14ac:dyDescent="0.25">
      <c r="A16" s="236">
        <v>6</v>
      </c>
      <c r="B16" s="237" t="s">
        <v>171</v>
      </c>
      <c r="C16" s="253" t="s">
        <v>172</v>
      </c>
      <c r="D16" s="238" t="s">
        <v>156</v>
      </c>
      <c r="E16" s="239">
        <v>1</v>
      </c>
      <c r="F16" s="240"/>
      <c r="G16" s="241">
        <f>ROUND(E16*F16,2)</f>
        <v>0</v>
      </c>
      <c r="H16" s="240"/>
      <c r="I16" s="241">
        <f>ROUND(E16*H16,2)</f>
        <v>0</v>
      </c>
      <c r="J16" s="240"/>
      <c r="K16" s="241">
        <f>ROUND(E16*J16,2)</f>
        <v>0</v>
      </c>
      <c r="L16" s="241">
        <v>21</v>
      </c>
      <c r="M16" s="241">
        <f>G16*(1+L16/100)</f>
        <v>0</v>
      </c>
      <c r="N16" s="241">
        <v>0</v>
      </c>
      <c r="O16" s="241">
        <f>ROUND(E16*N16,2)</f>
        <v>0</v>
      </c>
      <c r="P16" s="241">
        <v>0</v>
      </c>
      <c r="Q16" s="241">
        <f>ROUND(E16*P16,2)</f>
        <v>0</v>
      </c>
      <c r="R16" s="241"/>
      <c r="S16" s="241" t="s">
        <v>157</v>
      </c>
      <c r="T16" s="242" t="s">
        <v>158</v>
      </c>
      <c r="U16" s="226">
        <v>0</v>
      </c>
      <c r="V16" s="226">
        <f>ROUND(E16*U16,2)</f>
        <v>0</v>
      </c>
      <c r="W16" s="226"/>
      <c r="X16" s="226" t="s">
        <v>159</v>
      </c>
      <c r="Y16" s="217"/>
      <c r="Z16" s="217"/>
      <c r="AA16" s="217"/>
      <c r="AB16" s="217"/>
      <c r="AC16" s="217"/>
      <c r="AD16" s="217"/>
      <c r="AE16" s="217"/>
      <c r="AF16" s="217"/>
      <c r="AG16" s="217" t="s">
        <v>160</v>
      </c>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ht="20.399999999999999" outlineLevel="1" x14ac:dyDescent="0.25">
      <c r="A17" s="224"/>
      <c r="B17" s="225"/>
      <c r="C17" s="254" t="s">
        <v>173</v>
      </c>
      <c r="D17" s="227"/>
      <c r="E17" s="228">
        <v>1</v>
      </c>
      <c r="F17" s="226"/>
      <c r="G17" s="226"/>
      <c r="H17" s="226"/>
      <c r="I17" s="226"/>
      <c r="J17" s="226"/>
      <c r="K17" s="226"/>
      <c r="L17" s="226"/>
      <c r="M17" s="226"/>
      <c r="N17" s="226"/>
      <c r="O17" s="226"/>
      <c r="P17" s="226"/>
      <c r="Q17" s="226"/>
      <c r="R17" s="226"/>
      <c r="S17" s="226"/>
      <c r="T17" s="226"/>
      <c r="U17" s="226"/>
      <c r="V17" s="226"/>
      <c r="W17" s="226"/>
      <c r="X17" s="226"/>
      <c r="Y17" s="217"/>
      <c r="Z17" s="217"/>
      <c r="AA17" s="217"/>
      <c r="AB17" s="217"/>
      <c r="AC17" s="217"/>
      <c r="AD17" s="217"/>
      <c r="AE17" s="217"/>
      <c r="AF17" s="217"/>
      <c r="AG17" s="217" t="s">
        <v>170</v>
      </c>
      <c r="AH17" s="217">
        <v>0</v>
      </c>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row>
    <row r="18" spans="1:60" outlineLevel="1" x14ac:dyDescent="0.25">
      <c r="A18" s="236">
        <v>7</v>
      </c>
      <c r="B18" s="237" t="s">
        <v>174</v>
      </c>
      <c r="C18" s="253" t="s">
        <v>175</v>
      </c>
      <c r="D18" s="238" t="s">
        <v>156</v>
      </c>
      <c r="E18" s="239">
        <v>1</v>
      </c>
      <c r="F18" s="240"/>
      <c r="G18" s="241">
        <f>ROUND(E18*F18,2)</f>
        <v>0</v>
      </c>
      <c r="H18" s="240"/>
      <c r="I18" s="241">
        <f>ROUND(E18*H18,2)</f>
        <v>0</v>
      </c>
      <c r="J18" s="240"/>
      <c r="K18" s="241">
        <f>ROUND(E18*J18,2)</f>
        <v>0</v>
      </c>
      <c r="L18" s="241">
        <v>21</v>
      </c>
      <c r="M18" s="241">
        <f>G18*(1+L18/100)</f>
        <v>0</v>
      </c>
      <c r="N18" s="241">
        <v>0</v>
      </c>
      <c r="O18" s="241">
        <f>ROUND(E18*N18,2)</f>
        <v>0</v>
      </c>
      <c r="P18" s="241">
        <v>0</v>
      </c>
      <c r="Q18" s="241">
        <f>ROUND(E18*P18,2)</f>
        <v>0</v>
      </c>
      <c r="R18" s="241"/>
      <c r="S18" s="241" t="s">
        <v>157</v>
      </c>
      <c r="T18" s="242" t="s">
        <v>158</v>
      </c>
      <c r="U18" s="226">
        <v>0</v>
      </c>
      <c r="V18" s="226">
        <f>ROUND(E18*U18,2)</f>
        <v>0</v>
      </c>
      <c r="W18" s="226"/>
      <c r="X18" s="226" t="s">
        <v>159</v>
      </c>
      <c r="Y18" s="217"/>
      <c r="Z18" s="217"/>
      <c r="AA18" s="217"/>
      <c r="AB18" s="217"/>
      <c r="AC18" s="217"/>
      <c r="AD18" s="217"/>
      <c r="AE18" s="217"/>
      <c r="AF18" s="217"/>
      <c r="AG18" s="217" t="s">
        <v>160</v>
      </c>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ht="20.399999999999999" outlineLevel="1" x14ac:dyDescent="0.25">
      <c r="A19" s="224"/>
      <c r="B19" s="225"/>
      <c r="C19" s="254" t="s">
        <v>176</v>
      </c>
      <c r="D19" s="227"/>
      <c r="E19" s="228">
        <v>1</v>
      </c>
      <c r="F19" s="226"/>
      <c r="G19" s="226"/>
      <c r="H19" s="226"/>
      <c r="I19" s="226"/>
      <c r="J19" s="226"/>
      <c r="K19" s="226"/>
      <c r="L19" s="226"/>
      <c r="M19" s="226"/>
      <c r="N19" s="226"/>
      <c r="O19" s="226"/>
      <c r="P19" s="226"/>
      <c r="Q19" s="226"/>
      <c r="R19" s="226"/>
      <c r="S19" s="226"/>
      <c r="T19" s="226"/>
      <c r="U19" s="226"/>
      <c r="V19" s="226"/>
      <c r="W19" s="226"/>
      <c r="X19" s="226"/>
      <c r="Y19" s="217"/>
      <c r="Z19" s="217"/>
      <c r="AA19" s="217"/>
      <c r="AB19" s="217"/>
      <c r="AC19" s="217"/>
      <c r="AD19" s="217"/>
      <c r="AE19" s="217"/>
      <c r="AF19" s="217"/>
      <c r="AG19" s="217" t="s">
        <v>170</v>
      </c>
      <c r="AH19" s="217">
        <v>0</v>
      </c>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outlineLevel="1" x14ac:dyDescent="0.25">
      <c r="A20" s="236">
        <v>8</v>
      </c>
      <c r="B20" s="237" t="s">
        <v>177</v>
      </c>
      <c r="C20" s="253" t="s">
        <v>178</v>
      </c>
      <c r="D20" s="238" t="s">
        <v>156</v>
      </c>
      <c r="E20" s="239">
        <v>1</v>
      </c>
      <c r="F20" s="240"/>
      <c r="G20" s="241">
        <f>ROUND(E20*F20,2)</f>
        <v>0</v>
      </c>
      <c r="H20" s="240"/>
      <c r="I20" s="241">
        <f>ROUND(E20*H20,2)</f>
        <v>0</v>
      </c>
      <c r="J20" s="240"/>
      <c r="K20" s="241">
        <f>ROUND(E20*J20,2)</f>
        <v>0</v>
      </c>
      <c r="L20" s="241">
        <v>21</v>
      </c>
      <c r="M20" s="241">
        <f>G20*(1+L20/100)</f>
        <v>0</v>
      </c>
      <c r="N20" s="241">
        <v>0</v>
      </c>
      <c r="O20" s="241">
        <f>ROUND(E20*N20,2)</f>
        <v>0</v>
      </c>
      <c r="P20" s="241">
        <v>0</v>
      </c>
      <c r="Q20" s="241">
        <f>ROUND(E20*P20,2)</f>
        <v>0</v>
      </c>
      <c r="R20" s="241"/>
      <c r="S20" s="241" t="s">
        <v>157</v>
      </c>
      <c r="T20" s="242" t="s">
        <v>158</v>
      </c>
      <c r="U20" s="226">
        <v>0</v>
      </c>
      <c r="V20" s="226">
        <f>ROUND(E20*U20,2)</f>
        <v>0</v>
      </c>
      <c r="W20" s="226"/>
      <c r="X20" s="226" t="s">
        <v>159</v>
      </c>
      <c r="Y20" s="217"/>
      <c r="Z20" s="217"/>
      <c r="AA20" s="217"/>
      <c r="AB20" s="217"/>
      <c r="AC20" s="217"/>
      <c r="AD20" s="217"/>
      <c r="AE20" s="217"/>
      <c r="AF20" s="217"/>
      <c r="AG20" s="217" t="s">
        <v>160</v>
      </c>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row>
    <row r="21" spans="1:60" outlineLevel="1" x14ac:dyDescent="0.25">
      <c r="A21" s="224"/>
      <c r="B21" s="225"/>
      <c r="C21" s="254" t="s">
        <v>179</v>
      </c>
      <c r="D21" s="227"/>
      <c r="E21" s="228">
        <v>1</v>
      </c>
      <c r="F21" s="226"/>
      <c r="G21" s="226"/>
      <c r="H21" s="226"/>
      <c r="I21" s="226"/>
      <c r="J21" s="226"/>
      <c r="K21" s="226"/>
      <c r="L21" s="226"/>
      <c r="M21" s="226"/>
      <c r="N21" s="226"/>
      <c r="O21" s="226"/>
      <c r="P21" s="226"/>
      <c r="Q21" s="226"/>
      <c r="R21" s="226"/>
      <c r="S21" s="226"/>
      <c r="T21" s="226"/>
      <c r="U21" s="226"/>
      <c r="V21" s="226"/>
      <c r="W21" s="226"/>
      <c r="X21" s="226"/>
      <c r="Y21" s="217"/>
      <c r="Z21" s="217"/>
      <c r="AA21" s="217"/>
      <c r="AB21" s="217"/>
      <c r="AC21" s="217"/>
      <c r="AD21" s="217"/>
      <c r="AE21" s="217"/>
      <c r="AF21" s="217"/>
      <c r="AG21" s="217" t="s">
        <v>170</v>
      </c>
      <c r="AH21" s="217">
        <v>0</v>
      </c>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outlineLevel="1" x14ac:dyDescent="0.25">
      <c r="A22" s="236">
        <v>9</v>
      </c>
      <c r="B22" s="237" t="s">
        <v>180</v>
      </c>
      <c r="C22" s="253" t="s">
        <v>181</v>
      </c>
      <c r="D22" s="238" t="s">
        <v>156</v>
      </c>
      <c r="E22" s="239">
        <v>1</v>
      </c>
      <c r="F22" s="240"/>
      <c r="G22" s="241">
        <f>ROUND(E22*F22,2)</f>
        <v>0</v>
      </c>
      <c r="H22" s="240"/>
      <c r="I22" s="241">
        <f>ROUND(E22*H22,2)</f>
        <v>0</v>
      </c>
      <c r="J22" s="240"/>
      <c r="K22" s="241">
        <f>ROUND(E22*J22,2)</f>
        <v>0</v>
      </c>
      <c r="L22" s="241">
        <v>21</v>
      </c>
      <c r="M22" s="241">
        <f>G22*(1+L22/100)</f>
        <v>0</v>
      </c>
      <c r="N22" s="241">
        <v>0</v>
      </c>
      <c r="O22" s="241">
        <f>ROUND(E22*N22,2)</f>
        <v>0</v>
      </c>
      <c r="P22" s="241">
        <v>0</v>
      </c>
      <c r="Q22" s="241">
        <f>ROUND(E22*P22,2)</f>
        <v>0</v>
      </c>
      <c r="R22" s="241"/>
      <c r="S22" s="241" t="s">
        <v>157</v>
      </c>
      <c r="T22" s="242" t="s">
        <v>158</v>
      </c>
      <c r="U22" s="226">
        <v>0</v>
      </c>
      <c r="V22" s="226">
        <f>ROUND(E22*U22,2)</f>
        <v>0</v>
      </c>
      <c r="W22" s="226"/>
      <c r="X22" s="226" t="s">
        <v>159</v>
      </c>
      <c r="Y22" s="217"/>
      <c r="Z22" s="217"/>
      <c r="AA22" s="217"/>
      <c r="AB22" s="217"/>
      <c r="AC22" s="217"/>
      <c r="AD22" s="217"/>
      <c r="AE22" s="217"/>
      <c r="AF22" s="217"/>
      <c r="AG22" s="217" t="s">
        <v>160</v>
      </c>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ht="30.6" outlineLevel="1" x14ac:dyDescent="0.25">
      <c r="A23" s="224"/>
      <c r="B23" s="225"/>
      <c r="C23" s="254" t="s">
        <v>182</v>
      </c>
      <c r="D23" s="227"/>
      <c r="E23" s="228">
        <v>1</v>
      </c>
      <c r="F23" s="226"/>
      <c r="G23" s="226"/>
      <c r="H23" s="226"/>
      <c r="I23" s="226"/>
      <c r="J23" s="226"/>
      <c r="K23" s="226"/>
      <c r="L23" s="226"/>
      <c r="M23" s="226"/>
      <c r="N23" s="226"/>
      <c r="O23" s="226"/>
      <c r="P23" s="226"/>
      <c r="Q23" s="226"/>
      <c r="R23" s="226"/>
      <c r="S23" s="226"/>
      <c r="T23" s="226"/>
      <c r="U23" s="226"/>
      <c r="V23" s="226"/>
      <c r="W23" s="226"/>
      <c r="X23" s="226"/>
      <c r="Y23" s="217"/>
      <c r="Z23" s="217"/>
      <c r="AA23" s="217"/>
      <c r="AB23" s="217"/>
      <c r="AC23" s="217"/>
      <c r="AD23" s="217"/>
      <c r="AE23" s="217"/>
      <c r="AF23" s="217"/>
      <c r="AG23" s="217" t="s">
        <v>170</v>
      </c>
      <c r="AH23" s="217">
        <v>0</v>
      </c>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ht="20.399999999999999" outlineLevel="1" x14ac:dyDescent="0.25">
      <c r="A24" s="224"/>
      <c r="B24" s="225"/>
      <c r="C24" s="254" t="s">
        <v>183</v>
      </c>
      <c r="D24" s="227"/>
      <c r="E24" s="228"/>
      <c r="F24" s="226"/>
      <c r="G24" s="226"/>
      <c r="H24" s="226"/>
      <c r="I24" s="226"/>
      <c r="J24" s="226"/>
      <c r="K24" s="226"/>
      <c r="L24" s="226"/>
      <c r="M24" s="226"/>
      <c r="N24" s="226"/>
      <c r="O24" s="226"/>
      <c r="P24" s="226"/>
      <c r="Q24" s="226"/>
      <c r="R24" s="226"/>
      <c r="S24" s="226"/>
      <c r="T24" s="226"/>
      <c r="U24" s="226"/>
      <c r="V24" s="226"/>
      <c r="W24" s="226"/>
      <c r="X24" s="226"/>
      <c r="Y24" s="217"/>
      <c r="Z24" s="217"/>
      <c r="AA24" s="217"/>
      <c r="AB24" s="217"/>
      <c r="AC24" s="217"/>
      <c r="AD24" s="217"/>
      <c r="AE24" s="217"/>
      <c r="AF24" s="217"/>
      <c r="AG24" s="217" t="s">
        <v>170</v>
      </c>
      <c r="AH24" s="217">
        <v>0</v>
      </c>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24"/>
      <c r="B25" s="225"/>
      <c r="C25" s="254" t="s">
        <v>184</v>
      </c>
      <c r="D25" s="227"/>
      <c r="E25" s="228"/>
      <c r="F25" s="226"/>
      <c r="G25" s="226"/>
      <c r="H25" s="226"/>
      <c r="I25" s="226"/>
      <c r="J25" s="226"/>
      <c r="K25" s="226"/>
      <c r="L25" s="226"/>
      <c r="M25" s="226"/>
      <c r="N25" s="226"/>
      <c r="O25" s="226"/>
      <c r="P25" s="226"/>
      <c r="Q25" s="226"/>
      <c r="R25" s="226"/>
      <c r="S25" s="226"/>
      <c r="T25" s="226"/>
      <c r="U25" s="226"/>
      <c r="V25" s="226"/>
      <c r="W25" s="226"/>
      <c r="X25" s="226"/>
      <c r="Y25" s="217"/>
      <c r="Z25" s="217"/>
      <c r="AA25" s="217"/>
      <c r="AB25" s="217"/>
      <c r="AC25" s="217"/>
      <c r="AD25" s="217"/>
      <c r="AE25" s="217"/>
      <c r="AF25" s="217"/>
      <c r="AG25" s="217" t="s">
        <v>170</v>
      </c>
      <c r="AH25" s="217">
        <v>0</v>
      </c>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ht="20.399999999999999" outlineLevel="1" x14ac:dyDescent="0.25">
      <c r="A26" s="243">
        <v>10</v>
      </c>
      <c r="B26" s="244" t="s">
        <v>185</v>
      </c>
      <c r="C26" s="252" t="s">
        <v>186</v>
      </c>
      <c r="D26" s="245" t="s">
        <v>156</v>
      </c>
      <c r="E26" s="246">
        <v>1</v>
      </c>
      <c r="F26" s="247"/>
      <c r="G26" s="248">
        <f>ROUND(E26*F26,2)</f>
        <v>0</v>
      </c>
      <c r="H26" s="247"/>
      <c r="I26" s="248">
        <f>ROUND(E26*H26,2)</f>
        <v>0</v>
      </c>
      <c r="J26" s="247"/>
      <c r="K26" s="248">
        <f>ROUND(E26*J26,2)</f>
        <v>0</v>
      </c>
      <c r="L26" s="248">
        <v>21</v>
      </c>
      <c r="M26" s="248">
        <f>G26*(1+L26/100)</f>
        <v>0</v>
      </c>
      <c r="N26" s="248">
        <v>0</v>
      </c>
      <c r="O26" s="248">
        <f>ROUND(E26*N26,2)</f>
        <v>0</v>
      </c>
      <c r="P26" s="248">
        <v>0</v>
      </c>
      <c r="Q26" s="248">
        <f>ROUND(E26*P26,2)</f>
        <v>0</v>
      </c>
      <c r="R26" s="248"/>
      <c r="S26" s="248" t="s">
        <v>157</v>
      </c>
      <c r="T26" s="249" t="s">
        <v>158</v>
      </c>
      <c r="U26" s="226">
        <v>0</v>
      </c>
      <c r="V26" s="226">
        <f>ROUND(E26*U26,2)</f>
        <v>0</v>
      </c>
      <c r="W26" s="226"/>
      <c r="X26" s="226" t="s">
        <v>159</v>
      </c>
      <c r="Y26" s="217"/>
      <c r="Z26" s="217"/>
      <c r="AA26" s="217"/>
      <c r="AB26" s="217"/>
      <c r="AC26" s="217"/>
      <c r="AD26" s="217"/>
      <c r="AE26" s="217"/>
      <c r="AF26" s="217"/>
      <c r="AG26" s="217" t="s">
        <v>160</v>
      </c>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outlineLevel="1" x14ac:dyDescent="0.25">
      <c r="A27" s="236">
        <v>11</v>
      </c>
      <c r="B27" s="237" t="s">
        <v>187</v>
      </c>
      <c r="C27" s="253" t="s">
        <v>188</v>
      </c>
      <c r="D27" s="238" t="s">
        <v>156</v>
      </c>
      <c r="E27" s="239">
        <v>1</v>
      </c>
      <c r="F27" s="240"/>
      <c r="G27" s="241">
        <f>ROUND(E27*F27,2)</f>
        <v>0</v>
      </c>
      <c r="H27" s="240"/>
      <c r="I27" s="241">
        <f>ROUND(E27*H27,2)</f>
        <v>0</v>
      </c>
      <c r="J27" s="240"/>
      <c r="K27" s="241">
        <f>ROUND(E27*J27,2)</f>
        <v>0</v>
      </c>
      <c r="L27" s="241">
        <v>21</v>
      </c>
      <c r="M27" s="241">
        <f>G27*(1+L27/100)</f>
        <v>0</v>
      </c>
      <c r="N27" s="241">
        <v>0</v>
      </c>
      <c r="O27" s="241">
        <f>ROUND(E27*N27,2)</f>
        <v>0</v>
      </c>
      <c r="P27" s="241">
        <v>0</v>
      </c>
      <c r="Q27" s="241">
        <f>ROUND(E27*P27,2)</f>
        <v>0</v>
      </c>
      <c r="R27" s="241"/>
      <c r="S27" s="241" t="s">
        <v>157</v>
      </c>
      <c r="T27" s="242" t="s">
        <v>158</v>
      </c>
      <c r="U27" s="226">
        <v>0</v>
      </c>
      <c r="V27" s="226">
        <f>ROUND(E27*U27,2)</f>
        <v>0</v>
      </c>
      <c r="W27" s="226"/>
      <c r="X27" s="226" t="s">
        <v>159</v>
      </c>
      <c r="Y27" s="217"/>
      <c r="Z27" s="217"/>
      <c r="AA27" s="217"/>
      <c r="AB27" s="217"/>
      <c r="AC27" s="217"/>
      <c r="AD27" s="217"/>
      <c r="AE27" s="217"/>
      <c r="AF27" s="217"/>
      <c r="AG27" s="217" t="s">
        <v>160</v>
      </c>
      <c r="AH27" s="217"/>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x14ac:dyDescent="0.25">
      <c r="A28" s="3"/>
      <c r="B28" s="4"/>
      <c r="C28" s="255"/>
      <c r="D28" s="6"/>
      <c r="E28" s="3"/>
      <c r="F28" s="3"/>
      <c r="G28" s="3"/>
      <c r="H28" s="3"/>
      <c r="I28" s="3"/>
      <c r="J28" s="3"/>
      <c r="K28" s="3"/>
      <c r="L28" s="3"/>
      <c r="M28" s="3"/>
      <c r="N28" s="3"/>
      <c r="O28" s="3"/>
      <c r="P28" s="3"/>
      <c r="Q28" s="3"/>
      <c r="R28" s="3"/>
      <c r="S28" s="3"/>
      <c r="T28" s="3"/>
      <c r="U28" s="3"/>
      <c r="V28" s="3"/>
      <c r="W28" s="3"/>
      <c r="X28" s="3"/>
      <c r="AE28">
        <v>15</v>
      </c>
      <c r="AF28">
        <v>21</v>
      </c>
      <c r="AG28" t="s">
        <v>139</v>
      </c>
    </row>
    <row r="29" spans="1:60" x14ac:dyDescent="0.25">
      <c r="A29" s="220"/>
      <c r="B29" s="221" t="s">
        <v>29</v>
      </c>
      <c r="C29" s="256"/>
      <c r="D29" s="222"/>
      <c r="E29" s="223"/>
      <c r="F29" s="223"/>
      <c r="G29" s="250">
        <f>G8+G13</f>
        <v>0</v>
      </c>
      <c r="H29" s="3"/>
      <c r="I29" s="3"/>
      <c r="J29" s="3"/>
      <c r="K29" s="3"/>
      <c r="L29" s="3"/>
      <c r="M29" s="3"/>
      <c r="N29" s="3"/>
      <c r="O29" s="3"/>
      <c r="P29" s="3"/>
      <c r="Q29" s="3"/>
      <c r="R29" s="3"/>
      <c r="S29" s="3"/>
      <c r="T29" s="3"/>
      <c r="U29" s="3"/>
      <c r="V29" s="3"/>
      <c r="W29" s="3"/>
      <c r="X29" s="3"/>
      <c r="AE29">
        <f>SUMIF(L7:L27,AE28,G7:G27)</f>
        <v>0</v>
      </c>
      <c r="AF29">
        <f>SUMIF(L7:L27,AF28,G7:G27)</f>
        <v>0</v>
      </c>
      <c r="AG29" t="s">
        <v>189</v>
      </c>
    </row>
    <row r="30" spans="1:60" x14ac:dyDescent="0.25">
      <c r="C30" s="257"/>
      <c r="D30" s="10"/>
      <c r="AG30" t="s">
        <v>190</v>
      </c>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tfYe1ElaA6kB4Dqe7y9TOaaiL0gRLc+RYwSVa/ytiOKnEbBuEWEpSIhJD9aCxucezZwVm3DvSJF6MSWlpWy6yw==" saltValue="+4uYen12/5SE9KNjyhlmd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DFEBD-F54B-473B-9006-18C048FB0227}">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s>
  <sheetData>
    <row r="1" spans="1:60" ht="15.75" customHeight="1" x14ac:dyDescent="0.3">
      <c r="A1" s="202" t="s">
        <v>191</v>
      </c>
      <c r="B1" s="202"/>
      <c r="C1" s="202"/>
      <c r="D1" s="202"/>
      <c r="E1" s="202"/>
      <c r="F1" s="202"/>
      <c r="G1" s="202"/>
      <c r="AG1" t="s">
        <v>126</v>
      </c>
    </row>
    <row r="2" spans="1:60" ht="25.05" customHeight="1" x14ac:dyDescent="0.25">
      <c r="A2" s="203" t="s">
        <v>7</v>
      </c>
      <c r="B2" s="49" t="s">
        <v>44</v>
      </c>
      <c r="C2" s="206" t="s">
        <v>45</v>
      </c>
      <c r="D2" s="204"/>
      <c r="E2" s="204"/>
      <c r="F2" s="204"/>
      <c r="G2" s="205"/>
      <c r="AG2" t="s">
        <v>127</v>
      </c>
    </row>
    <row r="3" spans="1:60" ht="25.05" customHeight="1" x14ac:dyDescent="0.25">
      <c r="A3" s="203" t="s">
        <v>8</v>
      </c>
      <c r="B3" s="49" t="s">
        <v>56</v>
      </c>
      <c r="C3" s="206" t="s">
        <v>57</v>
      </c>
      <c r="D3" s="204"/>
      <c r="E3" s="204"/>
      <c r="F3" s="204"/>
      <c r="G3" s="205"/>
      <c r="AC3" s="182" t="s">
        <v>127</v>
      </c>
      <c r="AG3" t="s">
        <v>129</v>
      </c>
    </row>
    <row r="4" spans="1:60" ht="25.05" customHeight="1" x14ac:dyDescent="0.25">
      <c r="A4" s="207" t="s">
        <v>9</v>
      </c>
      <c r="B4" s="208" t="s">
        <v>56</v>
      </c>
      <c r="C4" s="209" t="s">
        <v>57</v>
      </c>
      <c r="D4" s="210"/>
      <c r="E4" s="210"/>
      <c r="F4" s="210"/>
      <c r="G4" s="211"/>
      <c r="AG4" t="s">
        <v>130</v>
      </c>
    </row>
    <row r="5" spans="1:60" x14ac:dyDescent="0.25">
      <c r="D5" s="10"/>
    </row>
    <row r="6" spans="1:60" ht="39.6" x14ac:dyDescent="0.25">
      <c r="A6" s="213" t="s">
        <v>131</v>
      </c>
      <c r="B6" s="215" t="s">
        <v>132</v>
      </c>
      <c r="C6" s="215" t="s">
        <v>133</v>
      </c>
      <c r="D6" s="214" t="s">
        <v>134</v>
      </c>
      <c r="E6" s="213" t="s">
        <v>135</v>
      </c>
      <c r="F6" s="212" t="s">
        <v>136</v>
      </c>
      <c r="G6" s="213" t="s">
        <v>29</v>
      </c>
      <c r="H6" s="216" t="s">
        <v>30</v>
      </c>
      <c r="I6" s="216" t="s">
        <v>137</v>
      </c>
      <c r="J6" s="216" t="s">
        <v>31</v>
      </c>
      <c r="K6" s="216" t="s">
        <v>138</v>
      </c>
      <c r="L6" s="216" t="s">
        <v>139</v>
      </c>
      <c r="M6" s="216" t="s">
        <v>140</v>
      </c>
      <c r="N6" s="216" t="s">
        <v>141</v>
      </c>
      <c r="O6" s="216" t="s">
        <v>142</v>
      </c>
      <c r="P6" s="216" t="s">
        <v>143</v>
      </c>
      <c r="Q6" s="216" t="s">
        <v>144</v>
      </c>
      <c r="R6" s="216" t="s">
        <v>145</v>
      </c>
      <c r="S6" s="216" t="s">
        <v>146</v>
      </c>
      <c r="T6" s="216" t="s">
        <v>147</v>
      </c>
      <c r="U6" s="216" t="s">
        <v>148</v>
      </c>
      <c r="V6" s="216" t="s">
        <v>149</v>
      </c>
      <c r="W6" s="216" t="s">
        <v>150</v>
      </c>
      <c r="X6" s="216" t="s">
        <v>151</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152</v>
      </c>
      <c r="B8" s="231" t="s">
        <v>119</v>
      </c>
      <c r="C8" s="251" t="s">
        <v>120</v>
      </c>
      <c r="D8" s="232"/>
      <c r="E8" s="233"/>
      <c r="F8" s="234"/>
      <c r="G8" s="234">
        <f>SUMIF(AG9:AG14,"&lt;&gt;NOR",G9:G14)</f>
        <v>0</v>
      </c>
      <c r="H8" s="234"/>
      <c r="I8" s="234">
        <f>SUM(I9:I14)</f>
        <v>0</v>
      </c>
      <c r="J8" s="234"/>
      <c r="K8" s="234">
        <f>SUM(K9:K14)</f>
        <v>0</v>
      </c>
      <c r="L8" s="234"/>
      <c r="M8" s="234">
        <f>SUM(M9:M14)</f>
        <v>0</v>
      </c>
      <c r="N8" s="234"/>
      <c r="O8" s="234">
        <f>SUM(O9:O14)</f>
        <v>0</v>
      </c>
      <c r="P8" s="234"/>
      <c r="Q8" s="234">
        <f>SUM(Q9:Q14)</f>
        <v>0</v>
      </c>
      <c r="R8" s="234"/>
      <c r="S8" s="234"/>
      <c r="T8" s="235"/>
      <c r="U8" s="229"/>
      <c r="V8" s="229">
        <f>SUM(V9:V14)</f>
        <v>0</v>
      </c>
      <c r="W8" s="229"/>
      <c r="X8" s="229"/>
      <c r="AG8" t="s">
        <v>153</v>
      </c>
    </row>
    <row r="9" spans="1:60" ht="20.399999999999999" outlineLevel="1" x14ac:dyDescent="0.25">
      <c r="A9" s="243">
        <v>1</v>
      </c>
      <c r="B9" s="244" t="s">
        <v>192</v>
      </c>
      <c r="C9" s="252" t="s">
        <v>193</v>
      </c>
      <c r="D9" s="245" t="s">
        <v>194</v>
      </c>
      <c r="E9" s="246">
        <v>1</v>
      </c>
      <c r="F9" s="247"/>
      <c r="G9" s="248">
        <f>ROUND(E9*F9,2)</f>
        <v>0</v>
      </c>
      <c r="H9" s="247"/>
      <c r="I9" s="248">
        <f>ROUND(E9*H9,2)</f>
        <v>0</v>
      </c>
      <c r="J9" s="247"/>
      <c r="K9" s="248">
        <f>ROUND(E9*J9,2)</f>
        <v>0</v>
      </c>
      <c r="L9" s="248">
        <v>21</v>
      </c>
      <c r="M9" s="248">
        <f>G9*(1+L9/100)</f>
        <v>0</v>
      </c>
      <c r="N9" s="248">
        <v>0</v>
      </c>
      <c r="O9" s="248">
        <f>ROUND(E9*N9,2)</f>
        <v>0</v>
      </c>
      <c r="P9" s="248">
        <v>0</v>
      </c>
      <c r="Q9" s="248">
        <f>ROUND(E9*P9,2)</f>
        <v>0</v>
      </c>
      <c r="R9" s="248"/>
      <c r="S9" s="248" t="s">
        <v>157</v>
      </c>
      <c r="T9" s="249" t="s">
        <v>158</v>
      </c>
      <c r="U9" s="226">
        <v>0</v>
      </c>
      <c r="V9" s="226">
        <f>ROUND(E9*U9,2)</f>
        <v>0</v>
      </c>
      <c r="W9" s="226"/>
      <c r="X9" s="226" t="s">
        <v>159</v>
      </c>
      <c r="Y9" s="217"/>
      <c r="Z9" s="217"/>
      <c r="AA9" s="217"/>
      <c r="AB9" s="217"/>
      <c r="AC9" s="217"/>
      <c r="AD9" s="217"/>
      <c r="AE9" s="217"/>
      <c r="AF9" s="217"/>
      <c r="AG9" s="217" t="s">
        <v>195</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outlineLevel="1" x14ac:dyDescent="0.25">
      <c r="A10" s="243">
        <v>2</v>
      </c>
      <c r="B10" s="244" t="s">
        <v>196</v>
      </c>
      <c r="C10" s="252" t="s">
        <v>197</v>
      </c>
      <c r="D10" s="245" t="s">
        <v>194</v>
      </c>
      <c r="E10" s="246">
        <v>3</v>
      </c>
      <c r="F10" s="247"/>
      <c r="G10" s="248">
        <f>ROUND(E10*F10,2)</f>
        <v>0</v>
      </c>
      <c r="H10" s="247"/>
      <c r="I10" s="248">
        <f>ROUND(E10*H10,2)</f>
        <v>0</v>
      </c>
      <c r="J10" s="247"/>
      <c r="K10" s="248">
        <f>ROUND(E10*J10,2)</f>
        <v>0</v>
      </c>
      <c r="L10" s="248">
        <v>21</v>
      </c>
      <c r="M10" s="248">
        <f>G10*(1+L10/100)</f>
        <v>0</v>
      </c>
      <c r="N10" s="248">
        <v>0</v>
      </c>
      <c r="O10" s="248">
        <f>ROUND(E10*N10,2)</f>
        <v>0</v>
      </c>
      <c r="P10" s="248">
        <v>0</v>
      </c>
      <c r="Q10" s="248">
        <f>ROUND(E10*P10,2)</f>
        <v>0</v>
      </c>
      <c r="R10" s="248"/>
      <c r="S10" s="248" t="s">
        <v>157</v>
      </c>
      <c r="T10" s="249" t="s">
        <v>158</v>
      </c>
      <c r="U10" s="226">
        <v>0</v>
      </c>
      <c r="V10" s="226">
        <f>ROUND(E10*U10,2)</f>
        <v>0</v>
      </c>
      <c r="W10" s="226"/>
      <c r="X10" s="226" t="s">
        <v>159</v>
      </c>
      <c r="Y10" s="217"/>
      <c r="Z10" s="217"/>
      <c r="AA10" s="217"/>
      <c r="AB10" s="217"/>
      <c r="AC10" s="217"/>
      <c r="AD10" s="217"/>
      <c r="AE10" s="217"/>
      <c r="AF10" s="217"/>
      <c r="AG10" s="217" t="s">
        <v>195</v>
      </c>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ht="20.399999999999999" outlineLevel="1" x14ac:dyDescent="0.25">
      <c r="A11" s="243">
        <v>3</v>
      </c>
      <c r="B11" s="244" t="s">
        <v>198</v>
      </c>
      <c r="C11" s="252" t="s">
        <v>199</v>
      </c>
      <c r="D11" s="245" t="s">
        <v>156</v>
      </c>
      <c r="E11" s="246">
        <v>1</v>
      </c>
      <c r="F11" s="247"/>
      <c r="G11" s="248">
        <f>ROUND(E11*F11,2)</f>
        <v>0</v>
      </c>
      <c r="H11" s="247"/>
      <c r="I11" s="248">
        <f>ROUND(E11*H11,2)</f>
        <v>0</v>
      </c>
      <c r="J11" s="247"/>
      <c r="K11" s="248">
        <f>ROUND(E11*J11,2)</f>
        <v>0</v>
      </c>
      <c r="L11" s="248">
        <v>21</v>
      </c>
      <c r="M11" s="248">
        <f>G11*(1+L11/100)</f>
        <v>0</v>
      </c>
      <c r="N11" s="248">
        <v>0</v>
      </c>
      <c r="O11" s="248">
        <f>ROUND(E11*N11,2)</f>
        <v>0</v>
      </c>
      <c r="P11" s="248">
        <v>0</v>
      </c>
      <c r="Q11" s="248">
        <f>ROUND(E11*P11,2)</f>
        <v>0</v>
      </c>
      <c r="R11" s="248"/>
      <c r="S11" s="248" t="s">
        <v>157</v>
      </c>
      <c r="T11" s="249" t="s">
        <v>158</v>
      </c>
      <c r="U11" s="226">
        <v>0</v>
      </c>
      <c r="V11" s="226">
        <f>ROUND(E11*U11,2)</f>
        <v>0</v>
      </c>
      <c r="W11" s="226"/>
      <c r="X11" s="226" t="s">
        <v>159</v>
      </c>
      <c r="Y11" s="217"/>
      <c r="Z11" s="217"/>
      <c r="AA11" s="217"/>
      <c r="AB11" s="217"/>
      <c r="AC11" s="217"/>
      <c r="AD11" s="217"/>
      <c r="AE11" s="217"/>
      <c r="AF11" s="217"/>
      <c r="AG11" s="217" t="s">
        <v>195</v>
      </c>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ht="20.399999999999999" outlineLevel="1" x14ac:dyDescent="0.25">
      <c r="A12" s="243">
        <v>4</v>
      </c>
      <c r="B12" s="244" t="s">
        <v>200</v>
      </c>
      <c r="C12" s="252" t="s">
        <v>201</v>
      </c>
      <c r="D12" s="245" t="s">
        <v>202</v>
      </c>
      <c r="E12" s="246">
        <v>315</v>
      </c>
      <c r="F12" s="247"/>
      <c r="G12" s="248">
        <f>ROUND(E12*F12,2)</f>
        <v>0</v>
      </c>
      <c r="H12" s="247"/>
      <c r="I12" s="248">
        <f>ROUND(E12*H12,2)</f>
        <v>0</v>
      </c>
      <c r="J12" s="247"/>
      <c r="K12" s="248">
        <f>ROUND(E12*J12,2)</f>
        <v>0</v>
      </c>
      <c r="L12" s="248">
        <v>21</v>
      </c>
      <c r="M12" s="248">
        <f>G12*(1+L12/100)</f>
        <v>0</v>
      </c>
      <c r="N12" s="248">
        <v>0</v>
      </c>
      <c r="O12" s="248">
        <f>ROUND(E12*N12,2)</f>
        <v>0</v>
      </c>
      <c r="P12" s="248">
        <v>0</v>
      </c>
      <c r="Q12" s="248">
        <f>ROUND(E12*P12,2)</f>
        <v>0</v>
      </c>
      <c r="R12" s="248"/>
      <c r="S12" s="248" t="s">
        <v>157</v>
      </c>
      <c r="T12" s="249" t="s">
        <v>158</v>
      </c>
      <c r="U12" s="226">
        <v>0</v>
      </c>
      <c r="V12" s="226">
        <f>ROUND(E12*U12,2)</f>
        <v>0</v>
      </c>
      <c r="W12" s="226"/>
      <c r="X12" s="226" t="s">
        <v>159</v>
      </c>
      <c r="Y12" s="217"/>
      <c r="Z12" s="217"/>
      <c r="AA12" s="217"/>
      <c r="AB12" s="217"/>
      <c r="AC12" s="217"/>
      <c r="AD12" s="217"/>
      <c r="AE12" s="217"/>
      <c r="AF12" s="217"/>
      <c r="AG12" s="217" t="s">
        <v>195</v>
      </c>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ht="20.399999999999999" outlineLevel="1" x14ac:dyDescent="0.25">
      <c r="A13" s="243">
        <v>5</v>
      </c>
      <c r="B13" s="244" t="s">
        <v>203</v>
      </c>
      <c r="C13" s="252" t="s">
        <v>204</v>
      </c>
      <c r="D13" s="245" t="s">
        <v>202</v>
      </c>
      <c r="E13" s="246">
        <v>25</v>
      </c>
      <c r="F13" s="247"/>
      <c r="G13" s="248">
        <f>ROUND(E13*F13,2)</f>
        <v>0</v>
      </c>
      <c r="H13" s="247"/>
      <c r="I13" s="248">
        <f>ROUND(E13*H13,2)</f>
        <v>0</v>
      </c>
      <c r="J13" s="247"/>
      <c r="K13" s="248">
        <f>ROUND(E13*J13,2)</f>
        <v>0</v>
      </c>
      <c r="L13" s="248">
        <v>21</v>
      </c>
      <c r="M13" s="248">
        <f>G13*(1+L13/100)</f>
        <v>0</v>
      </c>
      <c r="N13" s="248">
        <v>0</v>
      </c>
      <c r="O13" s="248">
        <f>ROUND(E13*N13,2)</f>
        <v>0</v>
      </c>
      <c r="P13" s="248">
        <v>0</v>
      </c>
      <c r="Q13" s="248">
        <f>ROUND(E13*P13,2)</f>
        <v>0</v>
      </c>
      <c r="R13" s="248"/>
      <c r="S13" s="248" t="s">
        <v>157</v>
      </c>
      <c r="T13" s="249" t="s">
        <v>158</v>
      </c>
      <c r="U13" s="226">
        <v>0</v>
      </c>
      <c r="V13" s="226">
        <f>ROUND(E13*U13,2)</f>
        <v>0</v>
      </c>
      <c r="W13" s="226"/>
      <c r="X13" s="226" t="s">
        <v>159</v>
      </c>
      <c r="Y13" s="217"/>
      <c r="Z13" s="217"/>
      <c r="AA13" s="217"/>
      <c r="AB13" s="217"/>
      <c r="AC13" s="217"/>
      <c r="AD13" s="217"/>
      <c r="AE13" s="217"/>
      <c r="AF13" s="217"/>
      <c r="AG13" s="217" t="s">
        <v>195</v>
      </c>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row>
    <row r="14" spans="1:60" outlineLevel="1" x14ac:dyDescent="0.25">
      <c r="A14" s="243">
        <v>6</v>
      </c>
      <c r="B14" s="244" t="s">
        <v>205</v>
      </c>
      <c r="C14" s="252" t="s">
        <v>206</v>
      </c>
      <c r="D14" s="245" t="s">
        <v>156</v>
      </c>
      <c r="E14" s="246">
        <v>1</v>
      </c>
      <c r="F14" s="247"/>
      <c r="G14" s="248">
        <f>ROUND(E14*F14,2)</f>
        <v>0</v>
      </c>
      <c r="H14" s="247"/>
      <c r="I14" s="248">
        <f>ROUND(E14*H14,2)</f>
        <v>0</v>
      </c>
      <c r="J14" s="247"/>
      <c r="K14" s="248">
        <f>ROUND(E14*J14,2)</f>
        <v>0</v>
      </c>
      <c r="L14" s="248">
        <v>21</v>
      </c>
      <c r="M14" s="248">
        <f>G14*(1+L14/100)</f>
        <v>0</v>
      </c>
      <c r="N14" s="248">
        <v>0</v>
      </c>
      <c r="O14" s="248">
        <f>ROUND(E14*N14,2)</f>
        <v>0</v>
      </c>
      <c r="P14" s="248">
        <v>0</v>
      </c>
      <c r="Q14" s="248">
        <f>ROUND(E14*P14,2)</f>
        <v>0</v>
      </c>
      <c r="R14" s="248"/>
      <c r="S14" s="248" t="s">
        <v>157</v>
      </c>
      <c r="T14" s="249" t="s">
        <v>158</v>
      </c>
      <c r="U14" s="226">
        <v>0</v>
      </c>
      <c r="V14" s="226">
        <f>ROUND(E14*U14,2)</f>
        <v>0</v>
      </c>
      <c r="W14" s="226"/>
      <c r="X14" s="226" t="s">
        <v>159</v>
      </c>
      <c r="Y14" s="217"/>
      <c r="Z14" s="217"/>
      <c r="AA14" s="217"/>
      <c r="AB14" s="217"/>
      <c r="AC14" s="217"/>
      <c r="AD14" s="217"/>
      <c r="AE14" s="217"/>
      <c r="AF14" s="217"/>
      <c r="AG14" s="217" t="s">
        <v>195</v>
      </c>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x14ac:dyDescent="0.25">
      <c r="A15" s="230" t="s">
        <v>152</v>
      </c>
      <c r="B15" s="231" t="s">
        <v>121</v>
      </c>
      <c r="C15" s="251" t="s">
        <v>122</v>
      </c>
      <c r="D15" s="232"/>
      <c r="E15" s="233"/>
      <c r="F15" s="234"/>
      <c r="G15" s="234">
        <f>SUMIF(AG16:AG27,"&lt;&gt;NOR",G16:G27)</f>
        <v>0</v>
      </c>
      <c r="H15" s="234"/>
      <c r="I15" s="234">
        <f>SUM(I16:I27)</f>
        <v>0</v>
      </c>
      <c r="J15" s="234"/>
      <c r="K15" s="234">
        <f>SUM(K16:K27)</f>
        <v>0</v>
      </c>
      <c r="L15" s="234"/>
      <c r="M15" s="234">
        <f>SUM(M16:M27)</f>
        <v>0</v>
      </c>
      <c r="N15" s="234"/>
      <c r="O15" s="234">
        <f>SUM(O16:O27)</f>
        <v>0</v>
      </c>
      <c r="P15" s="234"/>
      <c r="Q15" s="234">
        <f>SUM(Q16:Q27)</f>
        <v>0</v>
      </c>
      <c r="R15" s="234"/>
      <c r="S15" s="234"/>
      <c r="T15" s="235"/>
      <c r="U15" s="229"/>
      <c r="V15" s="229">
        <f>SUM(V16:V27)</f>
        <v>0</v>
      </c>
      <c r="W15" s="229"/>
      <c r="X15" s="229"/>
      <c r="AG15" t="s">
        <v>153</v>
      </c>
    </row>
    <row r="16" spans="1:60" ht="20.399999999999999" outlineLevel="1" x14ac:dyDescent="0.25">
      <c r="A16" s="243">
        <v>7</v>
      </c>
      <c r="B16" s="244" t="s">
        <v>207</v>
      </c>
      <c r="C16" s="252" t="s">
        <v>208</v>
      </c>
      <c r="D16" s="245" t="s">
        <v>202</v>
      </c>
      <c r="E16" s="246">
        <v>125</v>
      </c>
      <c r="F16" s="247"/>
      <c r="G16" s="248">
        <f>ROUND(E16*F16,2)</f>
        <v>0</v>
      </c>
      <c r="H16" s="247"/>
      <c r="I16" s="248">
        <f>ROUND(E16*H16,2)</f>
        <v>0</v>
      </c>
      <c r="J16" s="247"/>
      <c r="K16" s="248">
        <f>ROUND(E16*J16,2)</f>
        <v>0</v>
      </c>
      <c r="L16" s="248">
        <v>21</v>
      </c>
      <c r="M16" s="248">
        <f>G16*(1+L16/100)</f>
        <v>0</v>
      </c>
      <c r="N16" s="248">
        <v>0</v>
      </c>
      <c r="O16" s="248">
        <f>ROUND(E16*N16,2)</f>
        <v>0</v>
      </c>
      <c r="P16" s="248">
        <v>0</v>
      </c>
      <c r="Q16" s="248">
        <f>ROUND(E16*P16,2)</f>
        <v>0</v>
      </c>
      <c r="R16" s="248"/>
      <c r="S16" s="248" t="s">
        <v>157</v>
      </c>
      <c r="T16" s="249" t="s">
        <v>158</v>
      </c>
      <c r="U16" s="226">
        <v>0</v>
      </c>
      <c r="V16" s="226">
        <f>ROUND(E16*U16,2)</f>
        <v>0</v>
      </c>
      <c r="W16" s="226"/>
      <c r="X16" s="226" t="s">
        <v>159</v>
      </c>
      <c r="Y16" s="217"/>
      <c r="Z16" s="217"/>
      <c r="AA16" s="217"/>
      <c r="AB16" s="217"/>
      <c r="AC16" s="217"/>
      <c r="AD16" s="217"/>
      <c r="AE16" s="217"/>
      <c r="AF16" s="217"/>
      <c r="AG16" s="217" t="s">
        <v>195</v>
      </c>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outlineLevel="1" x14ac:dyDescent="0.25">
      <c r="A17" s="243">
        <v>8</v>
      </c>
      <c r="B17" s="244" t="s">
        <v>209</v>
      </c>
      <c r="C17" s="252" t="s">
        <v>210</v>
      </c>
      <c r="D17" s="245" t="s">
        <v>202</v>
      </c>
      <c r="E17" s="246">
        <v>150</v>
      </c>
      <c r="F17" s="247"/>
      <c r="G17" s="248">
        <f>ROUND(E17*F17,2)</f>
        <v>0</v>
      </c>
      <c r="H17" s="247"/>
      <c r="I17" s="248">
        <f>ROUND(E17*H17,2)</f>
        <v>0</v>
      </c>
      <c r="J17" s="247"/>
      <c r="K17" s="248">
        <f>ROUND(E17*J17,2)</f>
        <v>0</v>
      </c>
      <c r="L17" s="248">
        <v>21</v>
      </c>
      <c r="M17" s="248">
        <f>G17*(1+L17/100)</f>
        <v>0</v>
      </c>
      <c r="N17" s="248">
        <v>0</v>
      </c>
      <c r="O17" s="248">
        <f>ROUND(E17*N17,2)</f>
        <v>0</v>
      </c>
      <c r="P17" s="248">
        <v>0</v>
      </c>
      <c r="Q17" s="248">
        <f>ROUND(E17*P17,2)</f>
        <v>0</v>
      </c>
      <c r="R17" s="248"/>
      <c r="S17" s="248" t="s">
        <v>157</v>
      </c>
      <c r="T17" s="249" t="s">
        <v>158</v>
      </c>
      <c r="U17" s="226">
        <v>0</v>
      </c>
      <c r="V17" s="226">
        <f>ROUND(E17*U17,2)</f>
        <v>0</v>
      </c>
      <c r="W17" s="226"/>
      <c r="X17" s="226" t="s">
        <v>159</v>
      </c>
      <c r="Y17" s="217"/>
      <c r="Z17" s="217"/>
      <c r="AA17" s="217"/>
      <c r="AB17" s="217"/>
      <c r="AC17" s="217"/>
      <c r="AD17" s="217"/>
      <c r="AE17" s="217"/>
      <c r="AF17" s="217"/>
      <c r="AG17" s="217" t="s">
        <v>195</v>
      </c>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row>
    <row r="18" spans="1:60" outlineLevel="1" x14ac:dyDescent="0.25">
      <c r="A18" s="243">
        <v>9</v>
      </c>
      <c r="B18" s="244" t="s">
        <v>211</v>
      </c>
      <c r="C18" s="252" t="s">
        <v>212</v>
      </c>
      <c r="D18" s="245" t="s">
        <v>202</v>
      </c>
      <c r="E18" s="246">
        <v>30</v>
      </c>
      <c r="F18" s="247"/>
      <c r="G18" s="248">
        <f>ROUND(E18*F18,2)</f>
        <v>0</v>
      </c>
      <c r="H18" s="247"/>
      <c r="I18" s="248">
        <f>ROUND(E18*H18,2)</f>
        <v>0</v>
      </c>
      <c r="J18" s="247"/>
      <c r="K18" s="248">
        <f>ROUND(E18*J18,2)</f>
        <v>0</v>
      </c>
      <c r="L18" s="248">
        <v>21</v>
      </c>
      <c r="M18" s="248">
        <f>G18*(1+L18/100)</f>
        <v>0</v>
      </c>
      <c r="N18" s="248">
        <v>0</v>
      </c>
      <c r="O18" s="248">
        <f>ROUND(E18*N18,2)</f>
        <v>0</v>
      </c>
      <c r="P18" s="248">
        <v>0</v>
      </c>
      <c r="Q18" s="248">
        <f>ROUND(E18*P18,2)</f>
        <v>0</v>
      </c>
      <c r="R18" s="248"/>
      <c r="S18" s="248" t="s">
        <v>157</v>
      </c>
      <c r="T18" s="249" t="s">
        <v>158</v>
      </c>
      <c r="U18" s="226">
        <v>0</v>
      </c>
      <c r="V18" s="226">
        <f>ROUND(E18*U18,2)</f>
        <v>0</v>
      </c>
      <c r="W18" s="226"/>
      <c r="X18" s="226" t="s">
        <v>159</v>
      </c>
      <c r="Y18" s="217"/>
      <c r="Z18" s="217"/>
      <c r="AA18" s="217"/>
      <c r="AB18" s="217"/>
      <c r="AC18" s="217"/>
      <c r="AD18" s="217"/>
      <c r="AE18" s="217"/>
      <c r="AF18" s="217"/>
      <c r="AG18" s="217" t="s">
        <v>195</v>
      </c>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outlineLevel="1" x14ac:dyDescent="0.25">
      <c r="A19" s="243">
        <v>10</v>
      </c>
      <c r="B19" s="244" t="s">
        <v>213</v>
      </c>
      <c r="C19" s="252" t="s">
        <v>214</v>
      </c>
      <c r="D19" s="245" t="s">
        <v>156</v>
      </c>
      <c r="E19" s="246">
        <v>1</v>
      </c>
      <c r="F19" s="247"/>
      <c r="G19" s="248">
        <f>ROUND(E19*F19,2)</f>
        <v>0</v>
      </c>
      <c r="H19" s="247"/>
      <c r="I19" s="248">
        <f>ROUND(E19*H19,2)</f>
        <v>0</v>
      </c>
      <c r="J19" s="247"/>
      <c r="K19" s="248">
        <f>ROUND(E19*J19,2)</f>
        <v>0</v>
      </c>
      <c r="L19" s="248">
        <v>21</v>
      </c>
      <c r="M19" s="248">
        <f>G19*(1+L19/100)</f>
        <v>0</v>
      </c>
      <c r="N19" s="248">
        <v>0</v>
      </c>
      <c r="O19" s="248">
        <f>ROUND(E19*N19,2)</f>
        <v>0</v>
      </c>
      <c r="P19" s="248">
        <v>0</v>
      </c>
      <c r="Q19" s="248">
        <f>ROUND(E19*P19,2)</f>
        <v>0</v>
      </c>
      <c r="R19" s="248"/>
      <c r="S19" s="248" t="s">
        <v>157</v>
      </c>
      <c r="T19" s="249" t="s">
        <v>158</v>
      </c>
      <c r="U19" s="226">
        <v>0</v>
      </c>
      <c r="V19" s="226">
        <f>ROUND(E19*U19,2)</f>
        <v>0</v>
      </c>
      <c r="W19" s="226"/>
      <c r="X19" s="226" t="s">
        <v>159</v>
      </c>
      <c r="Y19" s="217"/>
      <c r="Z19" s="217"/>
      <c r="AA19" s="217"/>
      <c r="AB19" s="217"/>
      <c r="AC19" s="217"/>
      <c r="AD19" s="217"/>
      <c r="AE19" s="217"/>
      <c r="AF19" s="217"/>
      <c r="AG19" s="217" t="s">
        <v>195</v>
      </c>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ht="20.399999999999999" outlineLevel="1" x14ac:dyDescent="0.25">
      <c r="A20" s="236">
        <v>11</v>
      </c>
      <c r="B20" s="237" t="s">
        <v>215</v>
      </c>
      <c r="C20" s="253" t="s">
        <v>216</v>
      </c>
      <c r="D20" s="238" t="s">
        <v>156</v>
      </c>
      <c r="E20" s="239">
        <v>1</v>
      </c>
      <c r="F20" s="240"/>
      <c r="G20" s="241">
        <f>ROUND(E20*F20,2)</f>
        <v>0</v>
      </c>
      <c r="H20" s="240"/>
      <c r="I20" s="241">
        <f>ROUND(E20*H20,2)</f>
        <v>0</v>
      </c>
      <c r="J20" s="240"/>
      <c r="K20" s="241">
        <f>ROUND(E20*J20,2)</f>
        <v>0</v>
      </c>
      <c r="L20" s="241">
        <v>21</v>
      </c>
      <c r="M20" s="241">
        <f>G20*(1+L20/100)</f>
        <v>0</v>
      </c>
      <c r="N20" s="241">
        <v>0</v>
      </c>
      <c r="O20" s="241">
        <f>ROUND(E20*N20,2)</f>
        <v>0</v>
      </c>
      <c r="P20" s="241">
        <v>0</v>
      </c>
      <c r="Q20" s="241">
        <f>ROUND(E20*P20,2)</f>
        <v>0</v>
      </c>
      <c r="R20" s="241"/>
      <c r="S20" s="241" t="s">
        <v>157</v>
      </c>
      <c r="T20" s="242" t="s">
        <v>158</v>
      </c>
      <c r="U20" s="226">
        <v>0</v>
      </c>
      <c r="V20" s="226">
        <f>ROUND(E20*U20,2)</f>
        <v>0</v>
      </c>
      <c r="W20" s="226"/>
      <c r="X20" s="226" t="s">
        <v>159</v>
      </c>
      <c r="Y20" s="217"/>
      <c r="Z20" s="217"/>
      <c r="AA20" s="217"/>
      <c r="AB20" s="217"/>
      <c r="AC20" s="217"/>
      <c r="AD20" s="217"/>
      <c r="AE20" s="217"/>
      <c r="AF20" s="217"/>
      <c r="AG20" s="217" t="s">
        <v>195</v>
      </c>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row>
    <row r="21" spans="1:60" outlineLevel="1" x14ac:dyDescent="0.25">
      <c r="A21" s="224"/>
      <c r="B21" s="225"/>
      <c r="C21" s="259" t="s">
        <v>217</v>
      </c>
      <c r="D21" s="258"/>
      <c r="E21" s="258"/>
      <c r="F21" s="258"/>
      <c r="G21" s="258"/>
      <c r="H21" s="226"/>
      <c r="I21" s="226"/>
      <c r="J21" s="226"/>
      <c r="K21" s="226"/>
      <c r="L21" s="226"/>
      <c r="M21" s="226"/>
      <c r="N21" s="226"/>
      <c r="O21" s="226"/>
      <c r="P21" s="226"/>
      <c r="Q21" s="226"/>
      <c r="R21" s="226"/>
      <c r="S21" s="226"/>
      <c r="T21" s="226"/>
      <c r="U21" s="226"/>
      <c r="V21" s="226"/>
      <c r="W21" s="226"/>
      <c r="X21" s="226"/>
      <c r="Y21" s="217"/>
      <c r="Z21" s="217"/>
      <c r="AA21" s="217"/>
      <c r="AB21" s="217"/>
      <c r="AC21" s="217"/>
      <c r="AD21" s="217"/>
      <c r="AE21" s="217"/>
      <c r="AF21" s="217"/>
      <c r="AG21" s="217" t="s">
        <v>218</v>
      </c>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ht="20.399999999999999" outlineLevel="1" x14ac:dyDescent="0.25">
      <c r="A22" s="243">
        <v>12</v>
      </c>
      <c r="B22" s="244" t="s">
        <v>219</v>
      </c>
      <c r="C22" s="252" t="s">
        <v>220</v>
      </c>
      <c r="D22" s="245" t="s">
        <v>156</v>
      </c>
      <c r="E22" s="246">
        <v>1</v>
      </c>
      <c r="F22" s="247"/>
      <c r="G22" s="248">
        <f>ROUND(E22*F22,2)</f>
        <v>0</v>
      </c>
      <c r="H22" s="247"/>
      <c r="I22" s="248">
        <f>ROUND(E22*H22,2)</f>
        <v>0</v>
      </c>
      <c r="J22" s="247"/>
      <c r="K22" s="248">
        <f>ROUND(E22*J22,2)</f>
        <v>0</v>
      </c>
      <c r="L22" s="248">
        <v>21</v>
      </c>
      <c r="M22" s="248">
        <f>G22*(1+L22/100)</f>
        <v>0</v>
      </c>
      <c r="N22" s="248">
        <v>0</v>
      </c>
      <c r="O22" s="248">
        <f>ROUND(E22*N22,2)</f>
        <v>0</v>
      </c>
      <c r="P22" s="248">
        <v>0</v>
      </c>
      <c r="Q22" s="248">
        <f>ROUND(E22*P22,2)</f>
        <v>0</v>
      </c>
      <c r="R22" s="248"/>
      <c r="S22" s="248" t="s">
        <v>157</v>
      </c>
      <c r="T22" s="249" t="s">
        <v>158</v>
      </c>
      <c r="U22" s="226">
        <v>0</v>
      </c>
      <c r="V22" s="226">
        <f>ROUND(E22*U22,2)</f>
        <v>0</v>
      </c>
      <c r="W22" s="226"/>
      <c r="X22" s="226" t="s">
        <v>159</v>
      </c>
      <c r="Y22" s="217"/>
      <c r="Z22" s="217"/>
      <c r="AA22" s="217"/>
      <c r="AB22" s="217"/>
      <c r="AC22" s="217"/>
      <c r="AD22" s="217"/>
      <c r="AE22" s="217"/>
      <c r="AF22" s="217"/>
      <c r="AG22" s="217" t="s">
        <v>195</v>
      </c>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outlineLevel="1" x14ac:dyDescent="0.25">
      <c r="A23" s="243">
        <v>13</v>
      </c>
      <c r="B23" s="244" t="s">
        <v>221</v>
      </c>
      <c r="C23" s="252" t="s">
        <v>222</v>
      </c>
      <c r="D23" s="245" t="s">
        <v>202</v>
      </c>
      <c r="E23" s="246">
        <v>305</v>
      </c>
      <c r="F23" s="247"/>
      <c r="G23" s="248">
        <f>ROUND(E23*F23,2)</f>
        <v>0</v>
      </c>
      <c r="H23" s="247"/>
      <c r="I23" s="248">
        <f>ROUND(E23*H23,2)</f>
        <v>0</v>
      </c>
      <c r="J23" s="247"/>
      <c r="K23" s="248">
        <f>ROUND(E23*J23,2)</f>
        <v>0</v>
      </c>
      <c r="L23" s="248">
        <v>21</v>
      </c>
      <c r="M23" s="248">
        <f>G23*(1+L23/100)</f>
        <v>0</v>
      </c>
      <c r="N23" s="248">
        <v>0</v>
      </c>
      <c r="O23" s="248">
        <f>ROUND(E23*N23,2)</f>
        <v>0</v>
      </c>
      <c r="P23" s="248">
        <v>0</v>
      </c>
      <c r="Q23" s="248">
        <f>ROUND(E23*P23,2)</f>
        <v>0</v>
      </c>
      <c r="R23" s="248"/>
      <c r="S23" s="248" t="s">
        <v>157</v>
      </c>
      <c r="T23" s="249" t="s">
        <v>158</v>
      </c>
      <c r="U23" s="226">
        <v>0</v>
      </c>
      <c r="V23" s="226">
        <f>ROUND(E23*U23,2)</f>
        <v>0</v>
      </c>
      <c r="W23" s="226"/>
      <c r="X23" s="226" t="s">
        <v>159</v>
      </c>
      <c r="Y23" s="217"/>
      <c r="Z23" s="217"/>
      <c r="AA23" s="217"/>
      <c r="AB23" s="217"/>
      <c r="AC23" s="217"/>
      <c r="AD23" s="217"/>
      <c r="AE23" s="217"/>
      <c r="AF23" s="217"/>
      <c r="AG23" s="217" t="s">
        <v>195</v>
      </c>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outlineLevel="1" x14ac:dyDescent="0.25">
      <c r="A24" s="243">
        <v>14</v>
      </c>
      <c r="B24" s="244" t="s">
        <v>223</v>
      </c>
      <c r="C24" s="252" t="s">
        <v>224</v>
      </c>
      <c r="D24" s="245" t="s">
        <v>202</v>
      </c>
      <c r="E24" s="246">
        <v>190</v>
      </c>
      <c r="F24" s="247"/>
      <c r="G24" s="248">
        <f>ROUND(E24*F24,2)</f>
        <v>0</v>
      </c>
      <c r="H24" s="247"/>
      <c r="I24" s="248">
        <f>ROUND(E24*H24,2)</f>
        <v>0</v>
      </c>
      <c r="J24" s="247"/>
      <c r="K24" s="248">
        <f>ROUND(E24*J24,2)</f>
        <v>0</v>
      </c>
      <c r="L24" s="248">
        <v>21</v>
      </c>
      <c r="M24" s="248">
        <f>G24*(1+L24/100)</f>
        <v>0</v>
      </c>
      <c r="N24" s="248">
        <v>0</v>
      </c>
      <c r="O24" s="248">
        <f>ROUND(E24*N24,2)</f>
        <v>0</v>
      </c>
      <c r="P24" s="248">
        <v>0</v>
      </c>
      <c r="Q24" s="248">
        <f>ROUND(E24*P24,2)</f>
        <v>0</v>
      </c>
      <c r="R24" s="248"/>
      <c r="S24" s="248" t="s">
        <v>157</v>
      </c>
      <c r="T24" s="249" t="s">
        <v>158</v>
      </c>
      <c r="U24" s="226">
        <v>0</v>
      </c>
      <c r="V24" s="226">
        <f>ROUND(E24*U24,2)</f>
        <v>0</v>
      </c>
      <c r="W24" s="226"/>
      <c r="X24" s="226" t="s">
        <v>159</v>
      </c>
      <c r="Y24" s="217"/>
      <c r="Z24" s="217"/>
      <c r="AA24" s="217"/>
      <c r="AB24" s="217"/>
      <c r="AC24" s="217"/>
      <c r="AD24" s="217"/>
      <c r="AE24" s="217"/>
      <c r="AF24" s="217"/>
      <c r="AG24" s="217" t="s">
        <v>195</v>
      </c>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43">
        <v>15</v>
      </c>
      <c r="B25" s="244" t="s">
        <v>225</v>
      </c>
      <c r="C25" s="252" t="s">
        <v>226</v>
      </c>
      <c r="D25" s="245" t="s">
        <v>227</v>
      </c>
      <c r="E25" s="246">
        <v>90</v>
      </c>
      <c r="F25" s="247"/>
      <c r="G25" s="248">
        <f>ROUND(E25*F25,2)</f>
        <v>0</v>
      </c>
      <c r="H25" s="247"/>
      <c r="I25" s="248">
        <f>ROUND(E25*H25,2)</f>
        <v>0</v>
      </c>
      <c r="J25" s="247"/>
      <c r="K25" s="248">
        <f>ROUND(E25*J25,2)</f>
        <v>0</v>
      </c>
      <c r="L25" s="248">
        <v>21</v>
      </c>
      <c r="M25" s="248">
        <f>G25*(1+L25/100)</f>
        <v>0</v>
      </c>
      <c r="N25" s="248">
        <v>0</v>
      </c>
      <c r="O25" s="248">
        <f>ROUND(E25*N25,2)</f>
        <v>0</v>
      </c>
      <c r="P25" s="248">
        <v>0</v>
      </c>
      <c r="Q25" s="248">
        <f>ROUND(E25*P25,2)</f>
        <v>0</v>
      </c>
      <c r="R25" s="248"/>
      <c r="S25" s="248" t="s">
        <v>157</v>
      </c>
      <c r="T25" s="249" t="s">
        <v>158</v>
      </c>
      <c r="U25" s="226">
        <v>0</v>
      </c>
      <c r="V25" s="226">
        <f>ROUND(E25*U25,2)</f>
        <v>0</v>
      </c>
      <c r="W25" s="226"/>
      <c r="X25" s="226" t="s">
        <v>159</v>
      </c>
      <c r="Y25" s="217"/>
      <c r="Z25" s="217"/>
      <c r="AA25" s="217"/>
      <c r="AB25" s="217"/>
      <c r="AC25" s="217"/>
      <c r="AD25" s="217"/>
      <c r="AE25" s="217"/>
      <c r="AF25" s="217"/>
      <c r="AG25" s="217" t="s">
        <v>195</v>
      </c>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outlineLevel="1" x14ac:dyDescent="0.25">
      <c r="A26" s="243">
        <v>16</v>
      </c>
      <c r="B26" s="244" t="s">
        <v>228</v>
      </c>
      <c r="C26" s="252" t="s">
        <v>229</v>
      </c>
      <c r="D26" s="245" t="s">
        <v>227</v>
      </c>
      <c r="E26" s="246">
        <v>46</v>
      </c>
      <c r="F26" s="247"/>
      <c r="G26" s="248">
        <f>ROUND(E26*F26,2)</f>
        <v>0</v>
      </c>
      <c r="H26" s="247"/>
      <c r="I26" s="248">
        <f>ROUND(E26*H26,2)</f>
        <v>0</v>
      </c>
      <c r="J26" s="247"/>
      <c r="K26" s="248">
        <f>ROUND(E26*J26,2)</f>
        <v>0</v>
      </c>
      <c r="L26" s="248">
        <v>21</v>
      </c>
      <c r="M26" s="248">
        <f>G26*(1+L26/100)</f>
        <v>0</v>
      </c>
      <c r="N26" s="248">
        <v>0</v>
      </c>
      <c r="O26" s="248">
        <f>ROUND(E26*N26,2)</f>
        <v>0</v>
      </c>
      <c r="P26" s="248">
        <v>0</v>
      </c>
      <c r="Q26" s="248">
        <f>ROUND(E26*P26,2)</f>
        <v>0</v>
      </c>
      <c r="R26" s="248"/>
      <c r="S26" s="248" t="s">
        <v>157</v>
      </c>
      <c r="T26" s="249" t="s">
        <v>158</v>
      </c>
      <c r="U26" s="226">
        <v>0</v>
      </c>
      <c r="V26" s="226">
        <f>ROUND(E26*U26,2)</f>
        <v>0</v>
      </c>
      <c r="W26" s="226"/>
      <c r="X26" s="226" t="s">
        <v>159</v>
      </c>
      <c r="Y26" s="217"/>
      <c r="Z26" s="217"/>
      <c r="AA26" s="217"/>
      <c r="AB26" s="217"/>
      <c r="AC26" s="217"/>
      <c r="AD26" s="217"/>
      <c r="AE26" s="217"/>
      <c r="AF26" s="217"/>
      <c r="AG26" s="217" t="s">
        <v>195</v>
      </c>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outlineLevel="1" x14ac:dyDescent="0.25">
      <c r="A27" s="236">
        <v>17</v>
      </c>
      <c r="B27" s="237" t="s">
        <v>230</v>
      </c>
      <c r="C27" s="253" t="s">
        <v>231</v>
      </c>
      <c r="D27" s="238" t="s">
        <v>156</v>
      </c>
      <c r="E27" s="239">
        <v>1</v>
      </c>
      <c r="F27" s="240"/>
      <c r="G27" s="241">
        <f>ROUND(E27*F27,2)</f>
        <v>0</v>
      </c>
      <c r="H27" s="240"/>
      <c r="I27" s="241">
        <f>ROUND(E27*H27,2)</f>
        <v>0</v>
      </c>
      <c r="J27" s="240"/>
      <c r="K27" s="241">
        <f>ROUND(E27*J27,2)</f>
        <v>0</v>
      </c>
      <c r="L27" s="241">
        <v>21</v>
      </c>
      <c r="M27" s="241">
        <f>G27*(1+L27/100)</f>
        <v>0</v>
      </c>
      <c r="N27" s="241">
        <v>0</v>
      </c>
      <c r="O27" s="241">
        <f>ROUND(E27*N27,2)</f>
        <v>0</v>
      </c>
      <c r="P27" s="241">
        <v>0</v>
      </c>
      <c r="Q27" s="241">
        <f>ROUND(E27*P27,2)</f>
        <v>0</v>
      </c>
      <c r="R27" s="241"/>
      <c r="S27" s="241" t="s">
        <v>157</v>
      </c>
      <c r="T27" s="242" t="s">
        <v>158</v>
      </c>
      <c r="U27" s="226">
        <v>0</v>
      </c>
      <c r="V27" s="226">
        <f>ROUND(E27*U27,2)</f>
        <v>0</v>
      </c>
      <c r="W27" s="226"/>
      <c r="X27" s="226" t="s">
        <v>159</v>
      </c>
      <c r="Y27" s="217"/>
      <c r="Z27" s="217"/>
      <c r="AA27" s="217"/>
      <c r="AB27" s="217"/>
      <c r="AC27" s="217"/>
      <c r="AD27" s="217"/>
      <c r="AE27" s="217"/>
      <c r="AF27" s="217"/>
      <c r="AG27" s="217" t="s">
        <v>195</v>
      </c>
      <c r="AH27" s="217"/>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x14ac:dyDescent="0.25">
      <c r="A28" s="3"/>
      <c r="B28" s="4"/>
      <c r="C28" s="255"/>
      <c r="D28" s="6"/>
      <c r="E28" s="3"/>
      <c r="F28" s="3"/>
      <c r="G28" s="3"/>
      <c r="H28" s="3"/>
      <c r="I28" s="3"/>
      <c r="J28" s="3"/>
      <c r="K28" s="3"/>
      <c r="L28" s="3"/>
      <c r="M28" s="3"/>
      <c r="N28" s="3"/>
      <c r="O28" s="3"/>
      <c r="P28" s="3"/>
      <c r="Q28" s="3"/>
      <c r="R28" s="3"/>
      <c r="S28" s="3"/>
      <c r="T28" s="3"/>
      <c r="U28" s="3"/>
      <c r="V28" s="3"/>
      <c r="W28" s="3"/>
      <c r="X28" s="3"/>
      <c r="AE28">
        <v>15</v>
      </c>
      <c r="AF28">
        <v>21</v>
      </c>
      <c r="AG28" t="s">
        <v>139</v>
      </c>
    </row>
    <row r="29" spans="1:60" x14ac:dyDescent="0.25">
      <c r="A29" s="220"/>
      <c r="B29" s="221" t="s">
        <v>29</v>
      </c>
      <c r="C29" s="256"/>
      <c r="D29" s="222"/>
      <c r="E29" s="223"/>
      <c r="F29" s="223"/>
      <c r="G29" s="250">
        <f>G8+G15</f>
        <v>0</v>
      </c>
      <c r="H29" s="3"/>
      <c r="I29" s="3"/>
      <c r="J29" s="3"/>
      <c r="K29" s="3"/>
      <c r="L29" s="3"/>
      <c r="M29" s="3"/>
      <c r="N29" s="3"/>
      <c r="O29" s="3"/>
      <c r="P29" s="3"/>
      <c r="Q29" s="3"/>
      <c r="R29" s="3"/>
      <c r="S29" s="3"/>
      <c r="T29" s="3"/>
      <c r="U29" s="3"/>
      <c r="V29" s="3"/>
      <c r="W29" s="3"/>
      <c r="X29" s="3"/>
      <c r="AE29">
        <f>SUMIF(L7:L27,AE28,G7:G27)</f>
        <v>0</v>
      </c>
      <c r="AF29">
        <f>SUMIF(L7:L27,AF28,G7:G27)</f>
        <v>0</v>
      </c>
      <c r="AG29" t="s">
        <v>189</v>
      </c>
    </row>
    <row r="30" spans="1:60" x14ac:dyDescent="0.25">
      <c r="C30" s="257"/>
      <c r="D30" s="10"/>
      <c r="AG30" t="s">
        <v>190</v>
      </c>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2fdtxa6JWaD6AF85vS73dc85cMrd0db1+NO3aPBvcCsy3J8jK8b9UsJ0MqjqnMnsz/WulzFbuHO//k5ycLaM2w==" saltValue="1IrwvBk1pV+CHmJbyRQdDg==" spinCount="100000" sheet="1"/>
  <mergeCells count="5">
    <mergeCell ref="A1:G1"/>
    <mergeCell ref="C2:G2"/>
    <mergeCell ref="C3:G3"/>
    <mergeCell ref="C4:G4"/>
    <mergeCell ref="C21:G2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50</vt:i4>
      </vt:variant>
    </vt:vector>
  </HeadingPairs>
  <TitlesOfParts>
    <vt:vector size="55" baseType="lpstr">
      <vt:lpstr>Pokyny pro vyplnění</vt:lpstr>
      <vt:lpstr>Stavba</vt:lpstr>
      <vt:lpstr>VzorPolozky</vt:lpstr>
      <vt:lpstr>99 99 Naklady</vt:lpstr>
      <vt:lpstr>SO 03 SO 03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'99 99 Naklady'!Názvy_tisku</vt:lpstr>
      <vt:lpstr>'SO 03 SO 03 Pol'!Názvy_tisku</vt:lpstr>
      <vt:lpstr>oadresa</vt:lpstr>
      <vt:lpstr>Stavba!Objednatel</vt:lpstr>
      <vt:lpstr>Stavba!Objekt</vt:lpstr>
      <vt:lpstr>'99 99 Naklady'!Oblast_tisku</vt:lpstr>
      <vt:lpstr>'SO 03 SO 03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 Raček</dc:creator>
  <cp:lastModifiedBy>Jakub Raček</cp:lastModifiedBy>
  <cp:lastPrinted>2020-10-12T10:51:11Z</cp:lastPrinted>
  <dcterms:created xsi:type="dcterms:W3CDTF">2009-04-08T07:15:50Z</dcterms:created>
  <dcterms:modified xsi:type="dcterms:W3CDTF">2020-10-12T10:51:41Z</dcterms:modified>
</cp:coreProperties>
</file>